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yanin.RV\Documents\2018\Центр\Опоры СВ\Опоры СВ ЦиП\"/>
    </mc:Choice>
  </mc:AlternateContent>
  <bookViews>
    <workbookView xWindow="14505" yWindow="-15" windowWidth="14310" windowHeight="6420" tabRatio="768" activeTab="9"/>
  </bookViews>
  <sheets>
    <sheet name="кол-во" sheetId="13" r:id="rId1"/>
    <sheet name="Удмуртэнерго" sheetId="12" r:id="rId2"/>
    <sheet name="Тулэнерго" sheetId="11" r:id="rId3"/>
    <sheet name="Рязаньэнерго" sheetId="10" r:id="rId4"/>
    <sheet name="Нижновэнерго" sheetId="9" r:id="rId5"/>
    <sheet name="Мариэнерго" sheetId="7" r:id="rId6"/>
    <sheet name="Кировэнерго" sheetId="6" r:id="rId7"/>
    <sheet name="Калугаэнерго" sheetId="5" r:id="rId8"/>
    <sheet name="Ивэнерго" sheetId="4" r:id="rId9"/>
    <sheet name="Владимирэнерго" sheetId="3" r:id="rId10"/>
  </sheets>
  <definedNames>
    <definedName name="_xlnm._FilterDatabase" localSheetId="0" hidden="1">'кол-во'!$A$4:$H$4</definedName>
  </definedNames>
  <calcPr calcId="152511"/>
</workbook>
</file>

<file path=xl/calcChain.xml><?xml version="1.0" encoding="utf-8"?>
<calcChain xmlns="http://schemas.openxmlformats.org/spreadsheetml/2006/main">
  <c r="A4" i="10" l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4" i="9"/>
  <c r="A5" i="9" s="1"/>
  <c r="A6" i="9" s="1"/>
  <c r="A7" i="9" s="1"/>
  <c r="A8" i="9" s="1"/>
  <c r="A9" i="9" s="1"/>
  <c r="A10" i="9" s="1"/>
  <c r="A11" i="9" s="1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</calcChain>
</file>

<file path=xl/sharedStrings.xml><?xml version="1.0" encoding="utf-8"?>
<sst xmlns="http://schemas.openxmlformats.org/spreadsheetml/2006/main" count="600" uniqueCount="282">
  <si>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</si>
  <si>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</si>
  <si>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</si>
  <si>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</si>
  <si>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</si>
  <si>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</si>
  <si>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</si>
  <si>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</si>
  <si>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</si>
  <si>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</si>
  <si>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</si>
  <si>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</si>
  <si>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</si>
  <si>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</si>
  <si>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</si>
  <si>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</si>
  <si>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</si>
  <si>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</si>
  <si>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"Южные электрические сети"</t>
  </si>
  <si>
    <t>ПО "Семеновские ЭС"</t>
  </si>
  <si>
    <t>ПО "Сергачские ЭС"</t>
  </si>
  <si>
    <t>ПО "Уренские ЭС"</t>
  </si>
  <si>
    <t>Стойка ж/б вибрированная СВ 105-5</t>
  </si>
  <si>
    <t>206A</t>
  </si>
  <si>
    <t>ШТ</t>
  </si>
  <si>
    <t>Стойка ж/б вибрированная СВ 110-5</t>
  </si>
  <si>
    <t>206A_007</t>
  </si>
  <si>
    <t>Стойка ж/б вибрированная СВ 164-12</t>
  </si>
  <si>
    <t>206A_011</t>
  </si>
  <si>
    <t>Стойка ж/б вибрированная СВ 95-3</t>
  </si>
  <si>
    <t>206A_002</t>
  </si>
  <si>
    <t>Стойка ж/б вибрированная СВ 95-3с</t>
  </si>
  <si>
    <t>Стойка ж/б СНВ 7-13</t>
  </si>
  <si>
    <t>Опоры типа СВ</t>
  </si>
  <si>
    <t>206A_027</t>
  </si>
  <si>
    <t>206A_026</t>
  </si>
  <si>
    <t>ПО "Александровские ЭС"</t>
  </si>
  <si>
    <t>Владимирская обл., г.Александров, ул. Кольчугинская, д.48</t>
  </si>
  <si>
    <t>ПО "Владимирские ЭС"</t>
  </si>
  <si>
    <t>Владимирская обл., пос. Боголюбово, ул. Пушкина, 3 а</t>
  </si>
  <si>
    <t>ПО "Гусевские ЭС"</t>
  </si>
  <si>
    <t>Владимирская обл., г.Гусь-Хрустальный, ул.Транспортная, д.50</t>
  </si>
  <si>
    <t>ПО "Ковровские ЭС"</t>
  </si>
  <si>
    <t xml:space="preserve"> Владимирская обл., г.Ковров, ул. Свердлова, д.78</t>
  </si>
  <si>
    <t>ПО "Ивановские электрические сети"</t>
  </si>
  <si>
    <t>Ивановская область, г.Иваново, ул. Отдельная, территория ПС "Ив-6"</t>
  </si>
  <si>
    <t>Ивановский РЭС</t>
  </si>
  <si>
    <t>Шуйский РЭС</t>
  </si>
  <si>
    <t>Ивановская область, г.Шуя, ул. Зеленая д.83 "А"</t>
  </si>
  <si>
    <t>Палехский РЭС</t>
  </si>
  <si>
    <t>Ивановская область, п. Палех, ул. Шуйская, д.30</t>
  </si>
  <si>
    <t>Пестяковский РЭС</t>
  </si>
  <si>
    <t>Ивановская область, п.Пестяки, ул. Чкалова, д. 17</t>
  </si>
  <si>
    <t>Приволжский РЭС</t>
  </si>
  <si>
    <t>Ивановская область, г. Приволжск, ул. Фролова, д.10</t>
  </si>
  <si>
    <t>Родниковский РЭС</t>
  </si>
  <si>
    <t>Ивановская область, г.Родники, ул.1я Детская, д.44</t>
  </si>
  <si>
    <t>Южский РЭС</t>
  </si>
  <si>
    <t>Ивановская область, г.Южа, ул. К. Маркса, д. 20</t>
  </si>
  <si>
    <t>Фурмановский РЭС</t>
  </si>
  <si>
    <t>Ивановская область, г. Фурманов, ул. Парижской коммуны, д.46</t>
  </si>
  <si>
    <t>ПО "Кинешемские Электрические сети"</t>
  </si>
  <si>
    <t>Ивановская область, г. Кинешма, ул. Желябова, д. 74</t>
  </si>
  <si>
    <t>Кинешемский РЭС</t>
  </si>
  <si>
    <t>Заволжский РЭС</t>
  </si>
  <si>
    <t>Ивановская область, г.Заволжск, ул. Почтовая, д.4</t>
  </si>
  <si>
    <t>Вичугский РЭС</t>
  </si>
  <si>
    <t>Ивановская область, г. Вичуга, ул. Кинешемская, д.4</t>
  </si>
  <si>
    <t>Пучежский РЭС</t>
  </si>
  <si>
    <t>Ивановская область, г.Пучеж, ул. Матросова, д.5</t>
  </si>
  <si>
    <t>Юрьевецкий РЭС</t>
  </si>
  <si>
    <t>Ивановская область, г.Юрьевец, ул. Промышленная, д. 10 "А"</t>
  </si>
  <si>
    <t>Лухский РЭС</t>
  </si>
  <si>
    <t>Ивановская область, п.Лух, ул. Октябрьская, д. 101</t>
  </si>
  <si>
    <t>ПО "Тейковские электрические сети"</t>
  </si>
  <si>
    <t>Ивановская область, г. Тейково, ул.Шоссейная, д..12</t>
  </si>
  <si>
    <t>Ильинский РЭС</t>
  </si>
  <si>
    <t>Ивановская область, Ильинский район, с. Аньково, ул. Садовая, д.1 "А"</t>
  </si>
  <si>
    <t>Комсомольский РЭС</t>
  </si>
  <si>
    <t>Ивановская область, г.Комсомольск, ул. Миловская, д. 100</t>
  </si>
  <si>
    <t>Гав.-Посадский РЭС</t>
  </si>
  <si>
    <t>Ивановская область,  г. Гав.Посад, ул. Окружная, д.4</t>
  </si>
  <si>
    <t>Савинский РЭС</t>
  </si>
  <si>
    <t>Ивановская область, п. Савино, ул. Октябрьская, д.17</t>
  </si>
  <si>
    <t>Лежневский РЭС</t>
  </si>
  <si>
    <t>Ивановская область, п.Лежнево, ул. Ивановская, д.42</t>
  </si>
  <si>
    <t>ПО КЭС</t>
  </si>
  <si>
    <t xml:space="preserve">ПО ОЭС </t>
  </si>
  <si>
    <t>ПО КрЭС</t>
  </si>
  <si>
    <t>ПО КГЭС</t>
  </si>
  <si>
    <t>ПО Северные электрические сети</t>
  </si>
  <si>
    <t>г. Киров ул. Московская 98</t>
  </si>
  <si>
    <t>ПО Южные электрические сети</t>
  </si>
  <si>
    <t>г. Киров ул. Щорса 62а</t>
  </si>
  <si>
    <t>ПО Западные электрические сети</t>
  </si>
  <si>
    <t>Кировская обл. г. Котельнич ул. Победы 108</t>
  </si>
  <si>
    <t>ПО Яранские электрические сети</t>
  </si>
  <si>
    <t>Кировская обл. г. Яранск ул. Энергетиков 4</t>
  </si>
  <si>
    <t>ПО Вятско-полянские электрические сети</t>
  </si>
  <si>
    <t>Кировская обл. г. Вятские Поляны ул. Энергетиков 4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</si>
  <si>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</si>
  <si>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</si>
  <si>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</si>
  <si>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</si>
  <si>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</si>
  <si>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</si>
  <si>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</si>
  <si>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</si>
  <si>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</si>
  <si>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</si>
  <si>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</si>
  <si>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</si>
  <si>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</si>
  <si>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</si>
  <si>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</si>
  <si>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</si>
  <si>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</si>
  <si>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</si>
  <si>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</si>
  <si>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</si>
  <si>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</si>
  <si>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</si>
  <si>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</si>
  <si>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</si>
  <si>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</si>
  <si>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</si>
  <si>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</si>
  <si>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</si>
  <si>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</si>
  <si>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</si>
  <si>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</si>
  <si>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</si>
  <si>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</si>
  <si>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</si>
  <si>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</si>
  <si>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</si>
  <si>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</si>
  <si>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</si>
  <si>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</si>
  <si>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</si>
  <si>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</si>
  <si>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</si>
  <si>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</si>
  <si>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</si>
  <si>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</si>
  <si>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</si>
  <si>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</si>
  <si>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</si>
  <si>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</si>
  <si>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</si>
  <si>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</si>
  <si>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</si>
  <si>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</si>
  <si>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</si>
  <si>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</si>
  <si>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</si>
  <si>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</si>
  <si>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</si>
  <si>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Советский РЭС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</si>
  <si>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</si>
  <si>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</si>
  <si>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</si>
  <si>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</si>
  <si>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</si>
  <si>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</si>
  <si>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</si>
  <si>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</si>
  <si>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</si>
  <si>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</si>
  <si>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</si>
  <si>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</si>
  <si>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</si>
  <si>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</si>
  <si>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</si>
  <si>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</si>
  <si>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</si>
  <si>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</si>
  <si>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</si>
  <si>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</si>
  <si>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</si>
  <si>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Йошкар-Олинские ЭС</t>
  </si>
  <si>
    <t>Республика Марий Эл, г. Йошкар-Ола,              ул. Машиностроителей, 123.</t>
  </si>
  <si>
    <t>Республика Марий Эл п.Советский ул.Ломоносова д.33</t>
  </si>
  <si>
    <t>Оршанский РЭС</t>
  </si>
  <si>
    <t>Республика Марий Эл п.Оршанка ул.Палантая д.37</t>
  </si>
  <si>
    <t>Моркинский РЭС</t>
  </si>
  <si>
    <t>Республика Марий Эл п.Морки ул.Заозерная  д.53</t>
  </si>
  <si>
    <t>Волжский РЭС</t>
  </si>
  <si>
    <t>Республика Марий Эл с.Помары  87 км Йошкар-Олинское шоссе п/с Помары</t>
  </si>
  <si>
    <t>Семёновский РЭС</t>
  </si>
  <si>
    <t>Республика Марий Эл г.Йошкар-Ола ул.Дружбы 92</t>
  </si>
  <si>
    <t>Звениговский РЭС</t>
  </si>
  <si>
    <t>Республика Марий Эл г.Звенигово ул.Энергетиков 3</t>
  </si>
  <si>
    <t>Сернурский РЭС</t>
  </si>
  <si>
    <t>Куженерский РЭС</t>
  </si>
  <si>
    <t>Республика Марий Эл, п.Куженер,ул Заводская д.18</t>
  </si>
  <si>
    <t>Мари-Турекский  РЭС</t>
  </si>
  <si>
    <t>Параньгинский РЭС</t>
  </si>
  <si>
    <t>Ново-Торъяльский РЭС</t>
  </si>
  <si>
    <t xml:space="preserve">Горномарийский РЭС </t>
  </si>
  <si>
    <t>Республика Марий Эл, г. Козьмодемьянск, ул.Промышленная, д. 40.</t>
  </si>
  <si>
    <t xml:space="preserve"> Юринский РЭС</t>
  </si>
  <si>
    <t xml:space="preserve"> Килемарский РЭС</t>
  </si>
  <si>
    <t>г. Арзамас, ул. Севастопольская, дом 44</t>
  </si>
  <si>
    <t xml:space="preserve"> г. Балахна, ул. Свердлова, дом 29</t>
  </si>
  <si>
    <t xml:space="preserve"> г. Дзержинск, пр-т Ленина, дом 108</t>
  </si>
  <si>
    <t xml:space="preserve"> г. Кстово, ул. Лесная, д. 1</t>
  </si>
  <si>
    <t>г. Н.Новгород, московский р-он. Проспект Героев, дом 56а (заезд со стороны ул. Березовская, дом 45Б)</t>
  </si>
  <si>
    <t>г. Навашино, ул. Л.Толстого, дом 31</t>
  </si>
  <si>
    <t xml:space="preserve"> г. Семенов, ул. Чернышевского, дом 85</t>
  </si>
  <si>
    <t>г. Сергач, ул. Выездная, дм 18</t>
  </si>
  <si>
    <t xml:space="preserve"> г. Урень, ул. Ленина, дом 268</t>
  </si>
  <si>
    <t>Склад ПО</t>
  </si>
  <si>
    <t>г.Рязань, ул. Касимовское шоссе, д.11</t>
  </si>
  <si>
    <t>Склад Касимовского РЭС</t>
  </si>
  <si>
    <t>Рязанская область, г.Касимов, ул.Луговая, 21.</t>
  </si>
  <si>
    <t>Склад Клепиковского РЭС</t>
  </si>
  <si>
    <t>Рязанская область, Спас-Клепики, ул. Чапаева, 15а.</t>
  </si>
  <si>
    <t>Склад Шиловского РЭС</t>
  </si>
  <si>
    <t>Рязанская область, Шилово, ул.Фирсова, 3а.</t>
  </si>
  <si>
    <t>Склад Путятинского РРЭС</t>
  </si>
  <si>
    <t>Рязанская область, с. Путятино,  ул. Ленинский проспект</t>
  </si>
  <si>
    <t>Склад Спасского РЭС</t>
  </si>
  <si>
    <t>Рязанская область, Спасск, ул.Советская, 137.</t>
  </si>
  <si>
    <t>г.Рязань, ул. Куйбышевское шоссе д.22А</t>
  </si>
  <si>
    <t>Рязанский РРЭС</t>
  </si>
  <si>
    <t>Рыбновский РРЭС</t>
  </si>
  <si>
    <t>Рязанская обл. г.Рыбное ул. Тепловозная д.10</t>
  </si>
  <si>
    <t>Захаровский РРЭС</t>
  </si>
  <si>
    <t>Рязанская обл. с.Захарово ул. Энергетиков д.1</t>
  </si>
  <si>
    <t>Михайловский РРЭС</t>
  </si>
  <si>
    <t>Рязанская обл. г.Михайлов ул. Зелёная д.55</t>
  </si>
  <si>
    <t>Старожиловский РРЭС</t>
  </si>
  <si>
    <t>Рязанская обл. рп.Старожилово ул.Денисова д.34</t>
  </si>
  <si>
    <t>Пронский РРЭС</t>
  </si>
  <si>
    <t>Рязанская обл. г.Пронск ул. Мичурина, 40</t>
  </si>
  <si>
    <t>г.Скопин, ул.Ленина, д.156А</t>
  </si>
  <si>
    <t>Скопинский РРЭС</t>
  </si>
  <si>
    <t>Рязанская обл. Скопинский р-н с. Чулково  ул. Луговая д.30</t>
  </si>
  <si>
    <t>Милославский РРЭС</t>
  </si>
  <si>
    <t>Рязанская обл. р.п. Милославское, ул. Садовая</t>
  </si>
  <si>
    <t>Ряжский РРЭС</t>
  </si>
  <si>
    <t>Рязанская обл..г. Ряжск,ул. Сокольники, д.82</t>
  </si>
  <si>
    <t>Сапожковский РРЭС</t>
  </si>
  <si>
    <t xml:space="preserve">Разанская обл.,р.п. Сапожок ул. Большая дорога  д.59А  </t>
  </si>
  <si>
    <t>Кораблинский РРЭС</t>
  </si>
  <si>
    <t>Рязанская обл. г. Кораблино ул. Привокзальная д. 58</t>
  </si>
  <si>
    <t>Сараевский РРЭС</t>
  </si>
  <si>
    <t xml:space="preserve">Разанская обл. р.п. Сараи  ул. Рабочая  д.54 </t>
  </si>
  <si>
    <t>Ухоловский РРЭС</t>
  </si>
  <si>
    <t>Рязанская обл. р.п Ухолово ул. Революции  д.160 А</t>
  </si>
  <si>
    <t>Новодеревенский РРЭС</t>
  </si>
  <si>
    <t>Рязанская обл., р.п.Ал-Невский, ул.Колхозная, д.1.</t>
  </si>
  <si>
    <t xml:space="preserve">Склад ПО  </t>
  </si>
  <si>
    <t>г.Сасово, ул.Горького, д.1В</t>
  </si>
  <si>
    <t>ПО "Тульские ЭС"</t>
  </si>
  <si>
    <t xml:space="preserve">г.Тула, ул.Щегловская засека, д.24,   </t>
  </si>
  <si>
    <t>ПО Новомосковские ЭС"</t>
  </si>
  <si>
    <t>Тульская обл, г.Новомосковск, ул.Первомайская, д.85</t>
  </si>
  <si>
    <t>ПО "Суворовские ЭС"</t>
  </si>
  <si>
    <t xml:space="preserve">Тульская обл, г.Суворов, ул.Николая Островского, д.2,   </t>
  </si>
  <si>
    <t>ПО "Ефремовские ЭС"</t>
  </si>
  <si>
    <t>Тульская обл, г.Ефремов, ул.Советская, д.26</t>
  </si>
  <si>
    <t>г. Ижевск, Воткинское шоссе, 105</t>
  </si>
  <si>
    <t>ПО "Глазовские ЭС"</t>
  </si>
  <si>
    <t>г. Глазов, ул. Драгунова, 77</t>
  </si>
  <si>
    <t>г. Ижнвск, ул. Гагарина, 44</t>
  </si>
  <si>
    <t>ПАО "МРСК Центра и Приволжья"</t>
  </si>
  <si>
    <t xml:space="preserve">В течении 5 кдн с момента подачи заявки от филиала, но не ранее 01.01.2019 г. и не позднее 31.12.2019 г. </t>
  </si>
  <si>
    <t>Автотранспорт/ЖД транспорт</t>
  </si>
  <si>
    <t>Республика Марий Эл, пос. Сернур, ул. Заводская, д. 36.</t>
  </si>
  <si>
    <t>Республика Марий Эл, дер.Верхни Турек, ул.Верхни Турек  д.37</t>
  </si>
  <si>
    <t>Республика Марий Эл, п.Параньга,ул.Чапаева  д.25</t>
  </si>
  <si>
    <t>Республика Марий Эл, п.Новый Торъял,ул.Больничная  д.21</t>
  </si>
  <si>
    <t>Республика Марий Эл, п. Юрино, ул. Кочетова, 20  индекс 425370</t>
  </si>
  <si>
    <t>Республика Марий Эл, пгт. Килемары, ул. Зеленая, 28А  индекс 425270</t>
  </si>
  <si>
    <t>РФ, Калужская область, г.  Калуга, улица Грабцевское шоссе, дом 35</t>
  </si>
  <si>
    <t>РФ, Калужская область, Киевское шоссе, 108 км. ПО "Обнинские Электрические Сети"</t>
  </si>
  <si>
    <t>РФ, Калужская область, г. Киров ул. Жмакина дом 2Б</t>
  </si>
  <si>
    <t>РФ, Калужская область, г. Калуга улица Салтыкова – Щедрина дом 78</t>
  </si>
  <si>
    <t>Стойка ж/б вибрированная СВ-110-3,5</t>
  </si>
  <si>
    <t>206A_006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</si>
</sst>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">
    <xf numFmtId="0" fontId="0" fillId="0" borderId="0" xfId="0"/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4" fontId="4" fillId="0" borderId="2" xfId="2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quotePrefix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center" vertical="center"/>
    </xf>
    <xf numFmtId="0" fontId="4" fillId="3" borderId="2" xfId="0" applyFont="1" applyFill="1" applyBorder="1"/>
    <xf numFmtId="0" fontId="5" fillId="3" borderId="2" xfId="0" applyFont="1" applyFill="1" applyBorder="1" applyAlignment="1">
      <alignment horizontal="left"/>
    </xf>
    <xf numFmtId="0" fontId="5" fillId="3" borderId="2" xfId="0" applyFont="1" applyFill="1" applyBorder="1" applyAlignment="1">
      <alignment wrapText="1"/>
    </xf>
    <xf numFmtId="0" fontId="5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wrapText="1"/>
    </xf>
    <xf numFmtId="0" fontId="0" fillId="3" borderId="2" xfId="0" applyFill="1" applyBorder="1" applyAlignment="1">
      <alignment horizontal="center"/>
    </xf>
    <xf numFmtId="0" fontId="4" fillId="3" borderId="2" xfId="2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4" fontId="9" fillId="0" borderId="2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4" fontId="8" fillId="0" borderId="2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4" fontId="2" fillId="0" borderId="2" xfId="2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>
      <selection activeCell="I28" sqref="I28"/>
    </sheetView>
  </sheetViews>
  <sheetFormatPr defaultRowHeight="15" x14ac:dyDescent="0.25"/>
  <cols>
    <col min="1" max="1" width="6" customWidth="1"/>
    <col min="2" max="2" width="9.28515625" bestFit="1" customWidth="1"/>
    <col min="3" max="3" width="32.85546875" customWidth="1"/>
    <col min="4" max="4" width="7.28515625" customWidth="1"/>
    <col min="5" max="5" width="10.7109375" customWidth="1"/>
    <col min="6" max="6" width="9.28515625" bestFit="1" customWidth="1"/>
    <col min="7" max="7" width="9.140625" customWidth="1"/>
    <col min="8" max="8" width="15.85546875" customWidth="1"/>
  </cols>
  <sheetData>
    <row r="1" spans="1:20" s="25" customFormat="1" ht="12" x14ac:dyDescent="0.2">
      <c r="B1" s="25" t="s">
        <v>23</v>
      </c>
      <c r="C1" s="25" t="s">
        <v>33</v>
      </c>
      <c r="F1" s="26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s="25" customFormat="1" ht="12" x14ac:dyDescent="0.2">
      <c r="C2" s="25" t="s">
        <v>267</v>
      </c>
      <c r="F2" s="26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s="25" customFormat="1" ht="12" x14ac:dyDescent="0.2">
      <c r="F3" s="26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25" customFormat="1" ht="69" customHeight="1" x14ac:dyDescent="0.2">
      <c r="A4" s="29" t="s">
        <v>8</v>
      </c>
      <c r="B4" s="30" t="s">
        <v>0</v>
      </c>
      <c r="C4" s="30" t="s">
        <v>1</v>
      </c>
      <c r="D4" s="30" t="s">
        <v>10</v>
      </c>
      <c r="E4" s="30" t="s">
        <v>11</v>
      </c>
      <c r="F4" s="31" t="s">
        <v>3</v>
      </c>
      <c r="G4" s="30" t="s">
        <v>2</v>
      </c>
      <c r="H4" s="32" t="s">
        <v>6</v>
      </c>
      <c r="I4" s="33"/>
      <c r="J4" s="33"/>
      <c r="K4" s="28"/>
      <c r="L4" s="28"/>
      <c r="M4" s="34"/>
      <c r="N4" s="34"/>
      <c r="O4" s="34"/>
      <c r="P4" s="34"/>
      <c r="Q4" s="34"/>
      <c r="R4" s="28"/>
      <c r="S4" s="28"/>
      <c r="T4" s="28"/>
    </row>
    <row r="5" spans="1:20" s="25" customFormat="1" ht="12" x14ac:dyDescent="0.2">
      <c r="A5" s="29">
        <v>1</v>
      </c>
      <c r="B5" s="35">
        <v>2325233</v>
      </c>
      <c r="C5" s="36" t="s">
        <v>22</v>
      </c>
      <c r="D5" s="37"/>
      <c r="E5" s="36" t="s">
        <v>23</v>
      </c>
      <c r="F5" s="38" t="s">
        <v>34</v>
      </c>
      <c r="G5" s="39" t="s">
        <v>24</v>
      </c>
      <c r="H5" s="40">
        <v>10218.950000000001</v>
      </c>
      <c r="I5" s="41"/>
      <c r="J5" s="42"/>
      <c r="K5" s="28"/>
      <c r="L5" s="28"/>
      <c r="M5" s="43"/>
      <c r="N5" s="44"/>
      <c r="O5" s="43"/>
      <c r="P5" s="43"/>
      <c r="Q5" s="43"/>
      <c r="R5" s="28"/>
      <c r="S5" s="28"/>
      <c r="T5" s="28"/>
    </row>
    <row r="6" spans="1:20" s="25" customFormat="1" ht="12" x14ac:dyDescent="0.2">
      <c r="A6" s="29">
        <v>2</v>
      </c>
      <c r="B6" s="35">
        <v>2122932</v>
      </c>
      <c r="C6" s="36" t="s">
        <v>25</v>
      </c>
      <c r="D6" s="37"/>
      <c r="E6" s="36" t="s">
        <v>23</v>
      </c>
      <c r="F6" s="38" t="s">
        <v>26</v>
      </c>
      <c r="G6" s="39" t="s">
        <v>24</v>
      </c>
      <c r="H6" s="40">
        <v>8900</v>
      </c>
      <c r="I6" s="41"/>
      <c r="J6" s="42"/>
      <c r="K6" s="28"/>
      <c r="L6" s="28"/>
      <c r="M6" s="43"/>
      <c r="N6" s="44"/>
      <c r="O6" s="43"/>
      <c r="P6" s="43"/>
      <c r="Q6" s="43"/>
      <c r="R6" s="28"/>
      <c r="S6" s="28"/>
      <c r="T6" s="28"/>
    </row>
    <row r="7" spans="1:20" s="25" customFormat="1" ht="12" x14ac:dyDescent="0.2">
      <c r="A7" s="29">
        <v>3</v>
      </c>
      <c r="B7" s="35">
        <v>2023387</v>
      </c>
      <c r="C7" s="36" t="s">
        <v>27</v>
      </c>
      <c r="D7" s="37"/>
      <c r="E7" s="36" t="s">
        <v>23</v>
      </c>
      <c r="F7" s="38" t="s">
        <v>28</v>
      </c>
      <c r="G7" s="39" t="s">
        <v>24</v>
      </c>
      <c r="H7" s="40">
        <v>40626.43</v>
      </c>
      <c r="I7" s="41"/>
      <c r="J7" s="42"/>
      <c r="K7" s="28"/>
      <c r="L7" s="28"/>
      <c r="M7" s="43"/>
      <c r="N7" s="44"/>
      <c r="O7" s="43"/>
      <c r="P7" s="43"/>
      <c r="Q7" s="43"/>
      <c r="R7" s="28"/>
      <c r="S7" s="28"/>
      <c r="T7" s="28"/>
    </row>
    <row r="8" spans="1:20" s="25" customFormat="1" ht="12" x14ac:dyDescent="0.2">
      <c r="A8" s="29">
        <v>4</v>
      </c>
      <c r="B8" s="35">
        <v>2009238</v>
      </c>
      <c r="C8" s="36" t="s">
        <v>29</v>
      </c>
      <c r="D8" s="37"/>
      <c r="E8" s="36" t="s">
        <v>23</v>
      </c>
      <c r="F8" s="38" t="s">
        <v>30</v>
      </c>
      <c r="G8" s="39" t="s">
        <v>24</v>
      </c>
      <c r="H8" s="40">
        <v>6847.7</v>
      </c>
      <c r="I8" s="41"/>
      <c r="J8" s="42"/>
      <c r="K8" s="28"/>
      <c r="L8" s="28"/>
      <c r="M8" s="43"/>
      <c r="N8" s="44"/>
      <c r="O8" s="43"/>
      <c r="P8" s="43"/>
      <c r="Q8" s="43"/>
      <c r="R8" s="28"/>
      <c r="S8" s="28"/>
      <c r="T8" s="28"/>
    </row>
    <row r="9" spans="1:20" s="25" customFormat="1" ht="12" x14ac:dyDescent="0.2">
      <c r="A9" s="29">
        <v>5</v>
      </c>
      <c r="B9" s="35">
        <v>2324883</v>
      </c>
      <c r="C9" s="36" t="s">
        <v>31</v>
      </c>
      <c r="D9" s="37"/>
      <c r="E9" s="36" t="s">
        <v>23</v>
      </c>
      <c r="F9" s="38" t="s">
        <v>35</v>
      </c>
      <c r="G9" s="39" t="s">
        <v>24</v>
      </c>
      <c r="H9" s="40">
        <v>6247.7</v>
      </c>
      <c r="I9" s="41"/>
      <c r="J9" s="42"/>
      <c r="K9" s="28"/>
      <c r="L9" s="28"/>
      <c r="M9" s="43"/>
      <c r="N9" s="44"/>
      <c r="O9" s="43"/>
      <c r="P9" s="43"/>
      <c r="Q9" s="43"/>
      <c r="R9" s="28"/>
      <c r="S9" s="28"/>
      <c r="T9" s="28"/>
    </row>
    <row r="10" spans="1:20" s="25" customFormat="1" ht="12" x14ac:dyDescent="0.2">
      <c r="A10" s="29">
        <v>6</v>
      </c>
      <c r="B10" s="35">
        <v>2061888</v>
      </c>
      <c r="C10" s="36" t="s">
        <v>280</v>
      </c>
      <c r="D10" s="37"/>
      <c r="E10" s="36" t="s">
        <v>23</v>
      </c>
      <c r="F10" s="38" t="s">
        <v>281</v>
      </c>
      <c r="G10" s="39" t="s">
        <v>24</v>
      </c>
      <c r="H10" s="40">
        <v>8900</v>
      </c>
      <c r="I10" s="41"/>
      <c r="J10" s="42"/>
      <c r="K10" s="28"/>
      <c r="L10" s="28"/>
      <c r="M10" s="43"/>
      <c r="N10" s="44"/>
      <c r="O10" s="43"/>
      <c r="P10" s="43"/>
      <c r="Q10" s="43"/>
      <c r="R10" s="28"/>
      <c r="S10" s="28"/>
      <c r="T10" s="28"/>
    </row>
    <row r="11" spans="1:20" s="25" customFormat="1" ht="12" x14ac:dyDescent="0.2">
      <c r="A11" s="29">
        <v>7</v>
      </c>
      <c r="B11" s="35">
        <v>2325842</v>
      </c>
      <c r="C11" s="36" t="s">
        <v>32</v>
      </c>
      <c r="D11" s="37"/>
      <c r="E11" s="36" t="s">
        <v>23</v>
      </c>
      <c r="F11" s="45" t="e">
        <v>#N/A</v>
      </c>
      <c r="G11" s="39" t="s">
        <v>24</v>
      </c>
      <c r="H11" s="40">
        <v>33303.86</v>
      </c>
      <c r="I11" s="41"/>
      <c r="J11" s="42"/>
      <c r="K11" s="28"/>
      <c r="L11" s="28"/>
      <c r="M11" s="43"/>
      <c r="N11" s="44"/>
      <c r="O11" s="43"/>
      <c r="P11" s="43"/>
      <c r="Q11" s="43"/>
      <c r="R11" s="28"/>
      <c r="S11" s="28"/>
      <c r="T11" s="28"/>
    </row>
    <row r="12" spans="1:20" s="27" customFormat="1" ht="12" x14ac:dyDescent="0.2">
      <c r="A12" s="46"/>
      <c r="B12" s="47" t="s">
        <v>12</v>
      </c>
      <c r="C12" s="48"/>
      <c r="D12" s="48"/>
      <c r="E12" s="48"/>
      <c r="F12" s="38"/>
      <c r="G12" s="47"/>
      <c r="H12" s="49"/>
      <c r="I12" s="50"/>
      <c r="J12" s="51"/>
      <c r="K12" s="52"/>
      <c r="L12" s="52"/>
      <c r="M12" s="53"/>
      <c r="N12" s="54"/>
      <c r="O12" s="53"/>
      <c r="P12" s="53"/>
      <c r="Q12" s="53"/>
      <c r="R12" s="52"/>
      <c r="S12" s="52"/>
      <c r="T12" s="52"/>
    </row>
    <row r="13" spans="1:20" s="25" customFormat="1" ht="12" x14ac:dyDescent="0.2">
      <c r="F13" s="26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</sheetData>
  <autoFilter ref="A4:H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"/>
  <sheetViews>
    <sheetView topLeftCell="B1" workbookViewId="0">
      <selection activeCell="D11" sqref="D11"/>
    </sheetView>
  </sheetViews>
  <sheetFormatPr defaultRowHeight="15" x14ac:dyDescent="0.25"/>
  <cols>
    <col min="2" max="2" width="3.28515625" bestFit="1" customWidth="1"/>
    <col min="3" max="3" width="31.5703125" customWidth="1"/>
    <col min="4" max="4" width="32.42578125" customWidth="1"/>
    <col min="5" max="5" width="34" customWidth="1"/>
    <col min="6" max="6" width="95.140625" customWidth="1"/>
  </cols>
  <sheetData>
    <row r="2" spans="2:6" x14ac:dyDescent="0.25">
      <c r="B2" s="5" t="s">
        <v>8</v>
      </c>
      <c r="C2" s="5" t="s">
        <v>9</v>
      </c>
      <c r="D2" s="6" t="s">
        <v>7</v>
      </c>
      <c r="E2" s="6" t="s">
        <v>4</v>
      </c>
      <c r="F2" s="6" t="s">
        <v>5</v>
      </c>
    </row>
    <row r="3" spans="2:6" x14ac:dyDescent="0.25">
      <c r="B3" s="3">
        <v>1</v>
      </c>
      <c r="C3" s="7" t="s">
        <v>17</v>
      </c>
      <c r="D3" s="7" t="s">
        <v>263</v>
      </c>
      <c r="E3" s="12" t="s">
        <v>269</v>
      </c>
      <c r="F3" s="55" t="s">
        <v>268</v>
      </c>
    </row>
    <row r="4" spans="2:6" x14ac:dyDescent="0.25">
      <c r="B4" s="3">
        <v>2</v>
      </c>
      <c r="C4" s="7" t="s">
        <v>264</v>
      </c>
      <c r="D4" s="7" t="s">
        <v>265</v>
      </c>
      <c r="E4" s="12" t="s">
        <v>269</v>
      </c>
      <c r="F4" s="55" t="s">
        <v>268</v>
      </c>
    </row>
    <row r="5" spans="2:6" x14ac:dyDescent="0.25">
      <c r="B5" s="3">
        <v>3</v>
      </c>
      <c r="C5" s="7" t="s">
        <v>18</v>
      </c>
      <c r="D5" s="7" t="s">
        <v>266</v>
      </c>
      <c r="E5" s="12" t="s">
        <v>269</v>
      </c>
      <c r="F5" s="55" t="s">
        <v>268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D3" sqref="D3:E3"/>
    </sheetView>
  </sheetViews>
  <sheetFormatPr defaultRowHeight="15" x14ac:dyDescent="0.25"/>
  <cols>
    <col min="1" max="1" width="3.28515625" style="8" bestFit="1" customWidth="1"/>
    <col min="2" max="2" width="20.7109375" bestFit="1" customWidth="1"/>
    <col min="3" max="3" width="45.5703125" bestFit="1" customWidth="1"/>
    <col min="4" max="4" width="28.85546875" customWidth="1"/>
    <col min="5" max="5" width="96.42578125" bestFit="1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x14ac:dyDescent="0.25">
      <c r="A3" s="3">
        <v>1</v>
      </c>
      <c r="B3" s="24" t="s">
        <v>255</v>
      </c>
      <c r="C3" s="24" t="s">
        <v>256</v>
      </c>
      <c r="D3" s="12" t="s">
        <v>269</v>
      </c>
      <c r="E3" s="55" t="s">
        <v>268</v>
      </c>
    </row>
    <row r="4" spans="1:5" x14ac:dyDescent="0.25">
      <c r="A4" s="3">
        <v>2</v>
      </c>
      <c r="B4" s="24" t="s">
        <v>257</v>
      </c>
      <c r="C4" s="24" t="s">
        <v>258</v>
      </c>
      <c r="D4" s="12" t="s">
        <v>269</v>
      </c>
      <c r="E4" s="55" t="s">
        <v>268</v>
      </c>
    </row>
    <row r="5" spans="1:5" x14ac:dyDescent="0.25">
      <c r="A5" s="3">
        <v>3</v>
      </c>
      <c r="B5" s="24" t="s">
        <v>259</v>
      </c>
      <c r="C5" s="24" t="s">
        <v>260</v>
      </c>
      <c r="D5" s="12" t="s">
        <v>269</v>
      </c>
      <c r="E5" s="55" t="s">
        <v>268</v>
      </c>
    </row>
    <row r="6" spans="1:5" x14ac:dyDescent="0.25">
      <c r="A6" s="3">
        <v>4</v>
      </c>
      <c r="B6" s="24" t="s">
        <v>261</v>
      </c>
      <c r="C6" s="24" t="s">
        <v>262</v>
      </c>
      <c r="D6" s="12" t="s">
        <v>269</v>
      </c>
      <c r="E6" s="55" t="s">
        <v>268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5"/>
  <sheetViews>
    <sheetView workbookViewId="0">
      <selection activeCell="D3" sqref="D3:E3"/>
    </sheetView>
  </sheetViews>
  <sheetFormatPr defaultRowHeight="15" x14ac:dyDescent="0.25"/>
  <cols>
    <col min="1" max="1" width="8.85546875" style="8" customWidth="1"/>
    <col min="2" max="2" width="28.7109375" customWidth="1"/>
    <col min="3" max="3" width="52.5703125" customWidth="1"/>
    <col min="4" max="4" width="27" bestFit="1" customWidth="1"/>
    <col min="5" max="5" width="98.42578125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x14ac:dyDescent="0.25">
      <c r="A3" s="23">
        <v>1</v>
      </c>
      <c r="B3" s="17" t="s">
        <v>212</v>
      </c>
      <c r="C3" s="17" t="s">
        <v>213</v>
      </c>
      <c r="D3" s="12" t="s">
        <v>269</v>
      </c>
      <c r="E3" s="55" t="s">
        <v>268</v>
      </c>
    </row>
    <row r="4" spans="1:5" x14ac:dyDescent="0.25">
      <c r="A4" s="23">
        <f>A3+1</f>
        <v>2</v>
      </c>
      <c r="B4" s="17" t="s">
        <v>214</v>
      </c>
      <c r="C4" s="17" t="s">
        <v>215</v>
      </c>
      <c r="D4" s="12" t="s">
        <v>269</v>
      </c>
      <c r="E4" s="55" t="s">
        <v>268</v>
      </c>
    </row>
    <row r="5" spans="1:5" x14ac:dyDescent="0.25">
      <c r="A5" s="23">
        <f t="shared" ref="A5:A25" si="0">A4+1</f>
        <v>3</v>
      </c>
      <c r="B5" s="17" t="s">
        <v>216</v>
      </c>
      <c r="C5" s="17" t="s">
        <v>217</v>
      </c>
      <c r="D5" s="12" t="s">
        <v>269</v>
      </c>
      <c r="E5" s="55" t="s">
        <v>268</v>
      </c>
    </row>
    <row r="6" spans="1:5" x14ac:dyDescent="0.25">
      <c r="A6" s="23">
        <f t="shared" si="0"/>
        <v>4</v>
      </c>
      <c r="B6" s="17" t="s">
        <v>218</v>
      </c>
      <c r="C6" s="17" t="s">
        <v>219</v>
      </c>
      <c r="D6" s="12" t="s">
        <v>269</v>
      </c>
      <c r="E6" s="55" t="s">
        <v>268</v>
      </c>
    </row>
    <row r="7" spans="1:5" x14ac:dyDescent="0.25">
      <c r="A7" s="23">
        <f t="shared" si="0"/>
        <v>5</v>
      </c>
      <c r="B7" s="17" t="s">
        <v>220</v>
      </c>
      <c r="C7" s="17" t="s">
        <v>221</v>
      </c>
      <c r="D7" s="12" t="s">
        <v>269</v>
      </c>
      <c r="E7" s="55" t="s">
        <v>268</v>
      </c>
    </row>
    <row r="8" spans="1:5" x14ac:dyDescent="0.25">
      <c r="A8" s="23">
        <f t="shared" si="0"/>
        <v>6</v>
      </c>
      <c r="B8" s="17" t="s">
        <v>222</v>
      </c>
      <c r="C8" s="17" t="s">
        <v>223</v>
      </c>
      <c r="D8" s="12" t="s">
        <v>269</v>
      </c>
      <c r="E8" s="55" t="s">
        <v>268</v>
      </c>
    </row>
    <row r="9" spans="1:5" x14ac:dyDescent="0.25">
      <c r="A9" s="23">
        <f t="shared" si="0"/>
        <v>7</v>
      </c>
      <c r="B9" s="22" t="s">
        <v>212</v>
      </c>
      <c r="C9" s="19" t="s">
        <v>224</v>
      </c>
      <c r="D9" s="12" t="s">
        <v>269</v>
      </c>
      <c r="E9" s="55" t="s">
        <v>268</v>
      </c>
    </row>
    <row r="10" spans="1:5" x14ac:dyDescent="0.25">
      <c r="A10" s="23">
        <f t="shared" si="0"/>
        <v>8</v>
      </c>
      <c r="B10" s="18" t="s">
        <v>225</v>
      </c>
      <c r="C10" s="19" t="s">
        <v>224</v>
      </c>
      <c r="D10" s="12" t="s">
        <v>269</v>
      </c>
      <c r="E10" s="55" t="s">
        <v>268</v>
      </c>
    </row>
    <row r="11" spans="1:5" x14ac:dyDescent="0.25">
      <c r="A11" s="23">
        <f t="shared" si="0"/>
        <v>9</v>
      </c>
      <c r="B11" s="18" t="s">
        <v>226</v>
      </c>
      <c r="C11" s="19" t="s">
        <v>227</v>
      </c>
      <c r="D11" s="12" t="s">
        <v>269</v>
      </c>
      <c r="E11" s="55" t="s">
        <v>268</v>
      </c>
    </row>
    <row r="12" spans="1:5" x14ac:dyDescent="0.25">
      <c r="A12" s="23">
        <f t="shared" si="0"/>
        <v>10</v>
      </c>
      <c r="B12" s="18" t="s">
        <v>228</v>
      </c>
      <c r="C12" s="19" t="s">
        <v>229</v>
      </c>
      <c r="D12" s="12" t="s">
        <v>269</v>
      </c>
      <c r="E12" s="55" t="s">
        <v>268</v>
      </c>
    </row>
    <row r="13" spans="1:5" x14ac:dyDescent="0.25">
      <c r="A13" s="23">
        <f t="shared" si="0"/>
        <v>11</v>
      </c>
      <c r="B13" s="18" t="s">
        <v>230</v>
      </c>
      <c r="C13" s="19" t="s">
        <v>231</v>
      </c>
      <c r="D13" s="12" t="s">
        <v>269</v>
      </c>
      <c r="E13" s="55" t="s">
        <v>268</v>
      </c>
    </row>
    <row r="14" spans="1:5" x14ac:dyDescent="0.25">
      <c r="A14" s="23">
        <f t="shared" si="0"/>
        <v>12</v>
      </c>
      <c r="B14" s="18" t="s">
        <v>232</v>
      </c>
      <c r="C14" s="19" t="s">
        <v>233</v>
      </c>
      <c r="D14" s="12" t="s">
        <v>269</v>
      </c>
      <c r="E14" s="55" t="s">
        <v>268</v>
      </c>
    </row>
    <row r="15" spans="1:5" x14ac:dyDescent="0.25">
      <c r="A15" s="23">
        <f t="shared" si="0"/>
        <v>13</v>
      </c>
      <c r="B15" s="18" t="s">
        <v>234</v>
      </c>
      <c r="C15" s="19" t="s">
        <v>235</v>
      </c>
      <c r="D15" s="12" t="s">
        <v>269</v>
      </c>
      <c r="E15" s="55" t="s">
        <v>268</v>
      </c>
    </row>
    <row r="16" spans="1:5" x14ac:dyDescent="0.25">
      <c r="A16" s="23">
        <f t="shared" si="0"/>
        <v>14</v>
      </c>
      <c r="B16" s="21" t="s">
        <v>212</v>
      </c>
      <c r="C16" s="20" t="s">
        <v>236</v>
      </c>
      <c r="D16" s="12" t="s">
        <v>269</v>
      </c>
      <c r="E16" s="55" t="s">
        <v>268</v>
      </c>
    </row>
    <row r="17" spans="1:5" x14ac:dyDescent="0.25">
      <c r="A17" s="23">
        <f t="shared" si="0"/>
        <v>15</v>
      </c>
      <c r="B17" s="20" t="s">
        <v>237</v>
      </c>
      <c r="C17" s="20" t="s">
        <v>238</v>
      </c>
      <c r="D17" s="12" t="s">
        <v>269</v>
      </c>
      <c r="E17" s="55" t="s">
        <v>268</v>
      </c>
    </row>
    <row r="18" spans="1:5" x14ac:dyDescent="0.25">
      <c r="A18" s="23">
        <f t="shared" si="0"/>
        <v>16</v>
      </c>
      <c r="B18" s="20" t="s">
        <v>239</v>
      </c>
      <c r="C18" s="20" t="s">
        <v>240</v>
      </c>
      <c r="D18" s="12" t="s">
        <v>269</v>
      </c>
      <c r="E18" s="55" t="s">
        <v>268</v>
      </c>
    </row>
    <row r="19" spans="1:5" x14ac:dyDescent="0.25">
      <c r="A19" s="23">
        <f t="shared" si="0"/>
        <v>17</v>
      </c>
      <c r="B19" s="20" t="s">
        <v>241</v>
      </c>
      <c r="C19" s="20" t="s">
        <v>242</v>
      </c>
      <c r="D19" s="12" t="s">
        <v>269</v>
      </c>
      <c r="E19" s="55" t="s">
        <v>268</v>
      </c>
    </row>
    <row r="20" spans="1:5" x14ac:dyDescent="0.25">
      <c r="A20" s="23">
        <f t="shared" si="0"/>
        <v>18</v>
      </c>
      <c r="B20" s="20" t="s">
        <v>243</v>
      </c>
      <c r="C20" s="20" t="s">
        <v>244</v>
      </c>
      <c r="D20" s="12" t="s">
        <v>269</v>
      </c>
      <c r="E20" s="55" t="s">
        <v>268</v>
      </c>
    </row>
    <row r="21" spans="1:5" x14ac:dyDescent="0.25">
      <c r="A21" s="23">
        <f t="shared" si="0"/>
        <v>19</v>
      </c>
      <c r="B21" s="20" t="s">
        <v>245</v>
      </c>
      <c r="C21" s="20" t="s">
        <v>246</v>
      </c>
      <c r="D21" s="12" t="s">
        <v>269</v>
      </c>
      <c r="E21" s="55" t="s">
        <v>268</v>
      </c>
    </row>
    <row r="22" spans="1:5" x14ac:dyDescent="0.25">
      <c r="A22" s="23">
        <f t="shared" si="0"/>
        <v>20</v>
      </c>
      <c r="B22" s="20" t="s">
        <v>247</v>
      </c>
      <c r="C22" s="20" t="s">
        <v>248</v>
      </c>
      <c r="D22" s="12" t="s">
        <v>269</v>
      </c>
      <c r="E22" s="55" t="s">
        <v>268</v>
      </c>
    </row>
    <row r="23" spans="1:5" x14ac:dyDescent="0.25">
      <c r="A23" s="23">
        <f t="shared" si="0"/>
        <v>21</v>
      </c>
      <c r="B23" s="20" t="s">
        <v>249</v>
      </c>
      <c r="C23" s="20" t="s">
        <v>250</v>
      </c>
      <c r="D23" s="12" t="s">
        <v>269</v>
      </c>
      <c r="E23" s="55" t="s">
        <v>268</v>
      </c>
    </row>
    <row r="24" spans="1:5" x14ac:dyDescent="0.25">
      <c r="A24" s="23">
        <f t="shared" si="0"/>
        <v>22</v>
      </c>
      <c r="B24" s="20" t="s">
        <v>251</v>
      </c>
      <c r="C24" s="20" t="s">
        <v>252</v>
      </c>
      <c r="D24" s="12" t="s">
        <v>269</v>
      </c>
      <c r="E24" s="55" t="s">
        <v>268</v>
      </c>
    </row>
    <row r="25" spans="1:5" x14ac:dyDescent="0.25">
      <c r="A25" s="23">
        <f t="shared" si="0"/>
        <v>23</v>
      </c>
      <c r="B25" s="21" t="s">
        <v>253</v>
      </c>
      <c r="C25" s="21" t="s">
        <v>254</v>
      </c>
      <c r="D25" s="12" t="s">
        <v>269</v>
      </c>
      <c r="E25" s="55" t="s">
        <v>268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D11" sqref="D11:E11"/>
    </sheetView>
  </sheetViews>
  <sheetFormatPr defaultRowHeight="15" x14ac:dyDescent="0.25"/>
  <cols>
    <col min="1" max="1" width="8.5703125" style="8" customWidth="1"/>
    <col min="2" max="2" width="27.7109375" bestFit="1" customWidth="1"/>
    <col min="3" max="3" width="36.28515625" customWidth="1"/>
    <col min="4" max="4" width="27" bestFit="1" customWidth="1"/>
    <col min="5" max="5" width="93.85546875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x14ac:dyDescent="0.25">
      <c r="A3" s="14">
        <v>1</v>
      </c>
      <c r="B3" s="7" t="s">
        <v>13</v>
      </c>
      <c r="C3" s="7" t="s">
        <v>203</v>
      </c>
      <c r="D3" s="12" t="s">
        <v>269</v>
      </c>
      <c r="E3" s="55" t="s">
        <v>268</v>
      </c>
    </row>
    <row r="4" spans="1:5" x14ac:dyDescent="0.25">
      <c r="A4" s="14">
        <f>A3+1</f>
        <v>2</v>
      </c>
      <c r="B4" s="7" t="s">
        <v>14</v>
      </c>
      <c r="C4" s="7" t="s">
        <v>204</v>
      </c>
      <c r="D4" s="12" t="s">
        <v>269</v>
      </c>
      <c r="E4" s="55" t="s">
        <v>268</v>
      </c>
    </row>
    <row r="5" spans="1:5" x14ac:dyDescent="0.25">
      <c r="A5" s="14">
        <f t="shared" ref="A5:A11" si="0">A4+1</f>
        <v>3</v>
      </c>
      <c r="B5" s="7" t="s">
        <v>15</v>
      </c>
      <c r="C5" s="7" t="s">
        <v>205</v>
      </c>
      <c r="D5" s="12" t="s">
        <v>269</v>
      </c>
      <c r="E5" s="55" t="s">
        <v>268</v>
      </c>
    </row>
    <row r="6" spans="1:5" x14ac:dyDescent="0.25">
      <c r="A6" s="14">
        <f t="shared" si="0"/>
        <v>4</v>
      </c>
      <c r="B6" s="7" t="s">
        <v>16</v>
      </c>
      <c r="C6" s="7" t="s">
        <v>206</v>
      </c>
      <c r="D6" s="12" t="s">
        <v>269</v>
      </c>
      <c r="E6" s="55" t="s">
        <v>268</v>
      </c>
    </row>
    <row r="7" spans="1:5" ht="38.25" x14ac:dyDescent="0.25">
      <c r="A7" s="14">
        <f t="shared" si="0"/>
        <v>5</v>
      </c>
      <c r="B7" s="7" t="s">
        <v>17</v>
      </c>
      <c r="C7" s="7" t="s">
        <v>207</v>
      </c>
      <c r="D7" s="12" t="s">
        <v>269</v>
      </c>
      <c r="E7" s="55" t="s">
        <v>268</v>
      </c>
    </row>
    <row r="8" spans="1:5" x14ac:dyDescent="0.25">
      <c r="A8" s="14">
        <f t="shared" si="0"/>
        <v>6</v>
      </c>
      <c r="B8" s="7" t="s">
        <v>18</v>
      </c>
      <c r="C8" s="7" t="s">
        <v>208</v>
      </c>
      <c r="D8" s="12" t="s">
        <v>269</v>
      </c>
      <c r="E8" s="55" t="s">
        <v>268</v>
      </c>
    </row>
    <row r="9" spans="1:5" x14ac:dyDescent="0.25">
      <c r="A9" s="14">
        <f t="shared" si="0"/>
        <v>7</v>
      </c>
      <c r="B9" s="7" t="s">
        <v>19</v>
      </c>
      <c r="C9" s="7" t="s">
        <v>209</v>
      </c>
      <c r="D9" s="12" t="s">
        <v>269</v>
      </c>
      <c r="E9" s="55" t="s">
        <v>268</v>
      </c>
    </row>
    <row r="10" spans="1:5" x14ac:dyDescent="0.25">
      <c r="A10" s="14">
        <f t="shared" si="0"/>
        <v>8</v>
      </c>
      <c r="B10" s="7" t="s">
        <v>20</v>
      </c>
      <c r="C10" s="7" t="s">
        <v>210</v>
      </c>
      <c r="D10" s="12" t="s">
        <v>269</v>
      </c>
      <c r="E10" s="55" t="s">
        <v>268</v>
      </c>
    </row>
    <row r="11" spans="1:5" x14ac:dyDescent="0.25">
      <c r="A11" s="14">
        <f t="shared" si="0"/>
        <v>9</v>
      </c>
      <c r="B11" s="7" t="s">
        <v>21</v>
      </c>
      <c r="C11" s="7" t="s">
        <v>211</v>
      </c>
      <c r="D11" s="12" t="s">
        <v>269</v>
      </c>
      <c r="E11" s="55" t="s">
        <v>268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workbookViewId="0">
      <selection activeCell="D3" sqref="D3:E3"/>
    </sheetView>
  </sheetViews>
  <sheetFormatPr defaultRowHeight="15" x14ac:dyDescent="0.25"/>
  <cols>
    <col min="1" max="1" width="6.7109375" style="8" customWidth="1"/>
    <col min="2" max="2" width="20.28515625" customWidth="1"/>
    <col min="3" max="3" width="64.7109375" customWidth="1"/>
    <col min="4" max="4" width="32.5703125" customWidth="1"/>
    <col min="5" max="5" width="93.28515625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x14ac:dyDescent="0.25">
      <c r="A3" s="16">
        <v>1</v>
      </c>
      <c r="B3" s="15" t="s">
        <v>180</v>
      </c>
      <c r="C3" s="9" t="s">
        <v>181</v>
      </c>
      <c r="D3" s="12" t="s">
        <v>269</v>
      </c>
      <c r="E3" s="55" t="s">
        <v>268</v>
      </c>
    </row>
    <row r="4" spans="1:5" x14ac:dyDescent="0.25">
      <c r="A4" s="16">
        <f>A3+1</f>
        <v>2</v>
      </c>
      <c r="B4" s="15" t="s">
        <v>158</v>
      </c>
      <c r="C4" s="9" t="s">
        <v>182</v>
      </c>
      <c r="D4" s="12" t="s">
        <v>269</v>
      </c>
      <c r="E4" s="55" t="s">
        <v>268</v>
      </c>
    </row>
    <row r="5" spans="1:5" x14ac:dyDescent="0.25">
      <c r="A5" s="16">
        <f t="shared" ref="A5:A17" si="0">A4+1</f>
        <v>3</v>
      </c>
      <c r="B5" s="15" t="s">
        <v>183</v>
      </c>
      <c r="C5" s="9" t="s">
        <v>184</v>
      </c>
      <c r="D5" s="12" t="s">
        <v>269</v>
      </c>
      <c r="E5" s="55" t="s">
        <v>268</v>
      </c>
    </row>
    <row r="6" spans="1:5" x14ac:dyDescent="0.25">
      <c r="A6" s="16">
        <f t="shared" si="0"/>
        <v>4</v>
      </c>
      <c r="B6" s="15" t="s">
        <v>185</v>
      </c>
      <c r="C6" s="9" t="s">
        <v>186</v>
      </c>
      <c r="D6" s="12" t="s">
        <v>269</v>
      </c>
      <c r="E6" s="55" t="s">
        <v>268</v>
      </c>
    </row>
    <row r="7" spans="1:5" ht="18" customHeight="1" x14ac:dyDescent="0.25">
      <c r="A7" s="16">
        <f t="shared" si="0"/>
        <v>5</v>
      </c>
      <c r="B7" s="15" t="s">
        <v>187</v>
      </c>
      <c r="C7" s="9" t="s">
        <v>188</v>
      </c>
      <c r="D7" s="12" t="s">
        <v>269</v>
      </c>
      <c r="E7" s="55" t="s">
        <v>268</v>
      </c>
    </row>
    <row r="8" spans="1:5" x14ac:dyDescent="0.25">
      <c r="A8" s="16">
        <f t="shared" si="0"/>
        <v>6</v>
      </c>
      <c r="B8" s="15" t="s">
        <v>189</v>
      </c>
      <c r="C8" s="9" t="s">
        <v>190</v>
      </c>
      <c r="D8" s="12" t="s">
        <v>269</v>
      </c>
      <c r="E8" s="55" t="s">
        <v>268</v>
      </c>
    </row>
    <row r="9" spans="1:5" x14ac:dyDescent="0.25">
      <c r="A9" s="16">
        <f t="shared" si="0"/>
        <v>7</v>
      </c>
      <c r="B9" s="15" t="s">
        <v>191</v>
      </c>
      <c r="C9" s="9" t="s">
        <v>192</v>
      </c>
      <c r="D9" s="12" t="s">
        <v>269</v>
      </c>
      <c r="E9" s="55" t="s">
        <v>268</v>
      </c>
    </row>
    <row r="10" spans="1:5" x14ac:dyDescent="0.25">
      <c r="A10" s="16">
        <f t="shared" si="0"/>
        <v>8</v>
      </c>
      <c r="B10" s="15" t="s">
        <v>193</v>
      </c>
      <c r="C10" s="9" t="s">
        <v>270</v>
      </c>
      <c r="D10" s="12" t="s">
        <v>269</v>
      </c>
      <c r="E10" s="55" t="s">
        <v>268</v>
      </c>
    </row>
    <row r="11" spans="1:5" x14ac:dyDescent="0.25">
      <c r="A11" s="16">
        <f t="shared" si="0"/>
        <v>9</v>
      </c>
      <c r="B11" s="15" t="s">
        <v>194</v>
      </c>
      <c r="C11" s="9" t="s">
        <v>195</v>
      </c>
      <c r="D11" s="12" t="s">
        <v>269</v>
      </c>
      <c r="E11" s="55" t="s">
        <v>268</v>
      </c>
    </row>
    <row r="12" spans="1:5" x14ac:dyDescent="0.25">
      <c r="A12" s="16">
        <f t="shared" si="0"/>
        <v>10</v>
      </c>
      <c r="B12" s="15" t="s">
        <v>196</v>
      </c>
      <c r="C12" s="9" t="s">
        <v>271</v>
      </c>
      <c r="D12" s="12" t="s">
        <v>269</v>
      </c>
      <c r="E12" s="55" t="s">
        <v>268</v>
      </c>
    </row>
    <row r="13" spans="1:5" x14ac:dyDescent="0.25">
      <c r="A13" s="16">
        <f t="shared" si="0"/>
        <v>11</v>
      </c>
      <c r="B13" s="15" t="s">
        <v>197</v>
      </c>
      <c r="C13" s="9" t="s">
        <v>272</v>
      </c>
      <c r="D13" s="12" t="s">
        <v>269</v>
      </c>
      <c r="E13" s="55" t="s">
        <v>268</v>
      </c>
    </row>
    <row r="14" spans="1:5" x14ac:dyDescent="0.25">
      <c r="A14" s="16">
        <f t="shared" si="0"/>
        <v>12</v>
      </c>
      <c r="B14" s="15" t="s">
        <v>198</v>
      </c>
      <c r="C14" s="9" t="s">
        <v>273</v>
      </c>
      <c r="D14" s="12" t="s">
        <v>269</v>
      </c>
      <c r="E14" s="55" t="s">
        <v>268</v>
      </c>
    </row>
    <row r="15" spans="1:5" x14ac:dyDescent="0.25">
      <c r="A15" s="16">
        <f t="shared" si="0"/>
        <v>13</v>
      </c>
      <c r="B15" s="15" t="s">
        <v>199</v>
      </c>
      <c r="C15" s="9" t="s">
        <v>200</v>
      </c>
      <c r="D15" s="12" t="s">
        <v>269</v>
      </c>
      <c r="E15" s="55" t="s">
        <v>268</v>
      </c>
    </row>
    <row r="16" spans="1:5" x14ac:dyDescent="0.25">
      <c r="A16" s="16">
        <f t="shared" si="0"/>
        <v>14</v>
      </c>
      <c r="B16" s="15" t="s">
        <v>201</v>
      </c>
      <c r="C16" s="9" t="s">
        <v>274</v>
      </c>
      <c r="D16" s="12" t="s">
        <v>269</v>
      </c>
      <c r="E16" s="55" t="s">
        <v>268</v>
      </c>
    </row>
    <row r="17" spans="1:5" x14ac:dyDescent="0.25">
      <c r="A17" s="16">
        <f t="shared" si="0"/>
        <v>15</v>
      </c>
      <c r="B17" s="15" t="s">
        <v>202</v>
      </c>
      <c r="C17" s="9" t="s">
        <v>275</v>
      </c>
      <c r="D17" s="12" t="s">
        <v>269</v>
      </c>
      <c r="E17" s="55" t="s">
        <v>268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7"/>
  <sheetViews>
    <sheetView workbookViewId="0">
      <selection activeCell="D3" sqref="D3:E3"/>
    </sheetView>
  </sheetViews>
  <sheetFormatPr defaultRowHeight="15" x14ac:dyDescent="0.25"/>
  <cols>
    <col min="1" max="1" width="6.42578125" style="4" customWidth="1"/>
    <col min="2" max="2" width="40.42578125" style="4" customWidth="1"/>
    <col min="3" max="3" width="60.42578125" style="4" customWidth="1"/>
    <col min="4" max="4" width="28.42578125" style="4" customWidth="1"/>
    <col min="5" max="5" width="103.28515625" style="4" customWidth="1"/>
  </cols>
  <sheetData>
    <row r="2" spans="1:5" ht="36" customHeight="1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x14ac:dyDescent="0.25">
      <c r="A3" s="14">
        <v>1</v>
      </c>
      <c r="B3" s="56" t="s">
        <v>90</v>
      </c>
      <c r="C3" s="56" t="s">
        <v>91</v>
      </c>
      <c r="D3" s="12" t="s">
        <v>269</v>
      </c>
      <c r="E3" s="55" t="s">
        <v>268</v>
      </c>
    </row>
    <row r="4" spans="1:5" x14ac:dyDescent="0.25">
      <c r="A4" s="14">
        <f>A3+1</f>
        <v>2</v>
      </c>
      <c r="B4" s="56" t="s">
        <v>92</v>
      </c>
      <c r="C4" s="56" t="s">
        <v>93</v>
      </c>
      <c r="D4" s="12" t="s">
        <v>269</v>
      </c>
      <c r="E4" s="55" t="s">
        <v>268</v>
      </c>
    </row>
    <row r="5" spans="1:5" x14ac:dyDescent="0.25">
      <c r="A5" s="14">
        <f t="shared" ref="A5:A47" si="0">A4+1</f>
        <v>3</v>
      </c>
      <c r="B5" s="56" t="s">
        <v>94</v>
      </c>
      <c r="C5" s="56" t="s">
        <v>95</v>
      </c>
      <c r="D5" s="12" t="s">
        <v>269</v>
      </c>
      <c r="E5" s="55" t="s">
        <v>268</v>
      </c>
    </row>
    <row r="6" spans="1:5" x14ac:dyDescent="0.25">
      <c r="A6" s="14">
        <f t="shared" si="0"/>
        <v>4</v>
      </c>
      <c r="B6" s="56" t="s">
        <v>96</v>
      </c>
      <c r="C6" s="56" t="s">
        <v>97</v>
      </c>
      <c r="D6" s="12" t="s">
        <v>269</v>
      </c>
      <c r="E6" s="55" t="s">
        <v>268</v>
      </c>
    </row>
    <row r="7" spans="1:5" x14ac:dyDescent="0.25">
      <c r="A7" s="14">
        <f t="shared" si="0"/>
        <v>5</v>
      </c>
      <c r="B7" s="56" t="s">
        <v>98</v>
      </c>
      <c r="C7" s="56" t="s">
        <v>99</v>
      </c>
      <c r="D7" s="12" t="s">
        <v>269</v>
      </c>
      <c r="E7" s="55" t="s">
        <v>268</v>
      </c>
    </row>
    <row r="8" spans="1:5" x14ac:dyDescent="0.25">
      <c r="A8" s="14">
        <f t="shared" si="0"/>
        <v>6</v>
      </c>
      <c r="B8" s="56" t="s">
        <v>100</v>
      </c>
      <c r="C8" s="57" t="s">
        <v>101</v>
      </c>
      <c r="D8" s="12" t="s">
        <v>269</v>
      </c>
      <c r="E8" s="55" t="s">
        <v>268</v>
      </c>
    </row>
    <row r="9" spans="1:5" x14ac:dyDescent="0.25">
      <c r="A9" s="14">
        <f t="shared" si="0"/>
        <v>7</v>
      </c>
      <c r="B9" s="56" t="s">
        <v>102</v>
      </c>
      <c r="C9" s="57" t="s">
        <v>103</v>
      </c>
      <c r="D9" s="12" t="s">
        <v>269</v>
      </c>
      <c r="E9" s="55" t="s">
        <v>268</v>
      </c>
    </row>
    <row r="10" spans="1:5" x14ac:dyDescent="0.25">
      <c r="A10" s="14">
        <f t="shared" si="0"/>
        <v>8</v>
      </c>
      <c r="B10" s="56" t="s">
        <v>104</v>
      </c>
      <c r="C10" s="57" t="s">
        <v>105</v>
      </c>
      <c r="D10" s="12" t="s">
        <v>269</v>
      </c>
      <c r="E10" s="55" t="s">
        <v>268</v>
      </c>
    </row>
    <row r="11" spans="1:5" x14ac:dyDescent="0.25">
      <c r="A11" s="14">
        <f t="shared" si="0"/>
        <v>9</v>
      </c>
      <c r="B11" s="56" t="s">
        <v>106</v>
      </c>
      <c r="C11" s="58" t="s">
        <v>107</v>
      </c>
      <c r="D11" s="12" t="s">
        <v>269</v>
      </c>
      <c r="E11" s="55" t="s">
        <v>268</v>
      </c>
    </row>
    <row r="12" spans="1:5" x14ac:dyDescent="0.25">
      <c r="A12" s="14">
        <f t="shared" si="0"/>
        <v>10</v>
      </c>
      <c r="B12" s="56" t="s">
        <v>108</v>
      </c>
      <c r="C12" s="57" t="s">
        <v>109</v>
      </c>
      <c r="D12" s="12" t="s">
        <v>269</v>
      </c>
      <c r="E12" s="55" t="s">
        <v>268</v>
      </c>
    </row>
    <row r="13" spans="1:5" x14ac:dyDescent="0.25">
      <c r="A13" s="14">
        <f t="shared" si="0"/>
        <v>11</v>
      </c>
      <c r="B13" s="56" t="s">
        <v>110</v>
      </c>
      <c r="C13" s="57" t="s">
        <v>111</v>
      </c>
      <c r="D13" s="12" t="s">
        <v>269</v>
      </c>
      <c r="E13" s="55" t="s">
        <v>268</v>
      </c>
    </row>
    <row r="14" spans="1:5" x14ac:dyDescent="0.25">
      <c r="A14" s="14">
        <f t="shared" si="0"/>
        <v>12</v>
      </c>
      <c r="B14" s="56" t="s">
        <v>112</v>
      </c>
      <c r="C14" s="57" t="s">
        <v>113</v>
      </c>
      <c r="D14" s="12" t="s">
        <v>269</v>
      </c>
      <c r="E14" s="55" t="s">
        <v>268</v>
      </c>
    </row>
    <row r="15" spans="1:5" x14ac:dyDescent="0.25">
      <c r="A15" s="14">
        <f t="shared" si="0"/>
        <v>13</v>
      </c>
      <c r="B15" s="56" t="s">
        <v>114</v>
      </c>
      <c r="C15" s="57" t="s">
        <v>115</v>
      </c>
      <c r="D15" s="12" t="s">
        <v>269</v>
      </c>
      <c r="E15" s="55" t="s">
        <v>268</v>
      </c>
    </row>
    <row r="16" spans="1:5" x14ac:dyDescent="0.25">
      <c r="A16" s="14">
        <f t="shared" si="0"/>
        <v>14</v>
      </c>
      <c r="B16" s="56" t="s">
        <v>116</v>
      </c>
      <c r="C16" s="57" t="s">
        <v>117</v>
      </c>
      <c r="D16" s="12" t="s">
        <v>269</v>
      </c>
      <c r="E16" s="55" t="s">
        <v>268</v>
      </c>
    </row>
    <row r="17" spans="1:5" x14ac:dyDescent="0.25">
      <c r="A17" s="14">
        <f t="shared" si="0"/>
        <v>15</v>
      </c>
      <c r="B17" s="56" t="s">
        <v>118</v>
      </c>
      <c r="C17" s="58" t="s">
        <v>119</v>
      </c>
      <c r="D17" s="12" t="s">
        <v>269</v>
      </c>
      <c r="E17" s="55" t="s">
        <v>268</v>
      </c>
    </row>
    <row r="18" spans="1:5" x14ac:dyDescent="0.25">
      <c r="A18" s="14">
        <f t="shared" si="0"/>
        <v>16</v>
      </c>
      <c r="B18" s="56" t="s">
        <v>120</v>
      </c>
      <c r="C18" s="57" t="s">
        <v>121</v>
      </c>
      <c r="D18" s="12" t="s">
        <v>269</v>
      </c>
      <c r="E18" s="55" t="s">
        <v>268</v>
      </c>
    </row>
    <row r="19" spans="1:5" x14ac:dyDescent="0.25">
      <c r="A19" s="14">
        <f t="shared" si="0"/>
        <v>17</v>
      </c>
      <c r="B19" s="56" t="s">
        <v>122</v>
      </c>
      <c r="C19" s="57" t="s">
        <v>123</v>
      </c>
      <c r="D19" s="12" t="s">
        <v>269</v>
      </c>
      <c r="E19" s="55" t="s">
        <v>268</v>
      </c>
    </row>
    <row r="20" spans="1:5" x14ac:dyDescent="0.25">
      <c r="A20" s="14">
        <f t="shared" si="0"/>
        <v>18</v>
      </c>
      <c r="B20" s="56" t="s">
        <v>124</v>
      </c>
      <c r="C20" s="57" t="s">
        <v>125</v>
      </c>
      <c r="D20" s="12" t="s">
        <v>269</v>
      </c>
      <c r="E20" s="55" t="s">
        <v>268</v>
      </c>
    </row>
    <row r="21" spans="1:5" x14ac:dyDescent="0.25">
      <c r="A21" s="14">
        <f t="shared" si="0"/>
        <v>19</v>
      </c>
      <c r="B21" s="56" t="s">
        <v>126</v>
      </c>
      <c r="C21" s="57" t="s">
        <v>127</v>
      </c>
      <c r="D21" s="12" t="s">
        <v>269</v>
      </c>
      <c r="E21" s="55" t="s">
        <v>268</v>
      </c>
    </row>
    <row r="22" spans="1:5" x14ac:dyDescent="0.25">
      <c r="A22" s="14">
        <f t="shared" si="0"/>
        <v>20</v>
      </c>
      <c r="B22" s="56" t="s">
        <v>128</v>
      </c>
      <c r="C22" s="57" t="s">
        <v>129</v>
      </c>
      <c r="D22" s="12" t="s">
        <v>269</v>
      </c>
      <c r="E22" s="55" t="s">
        <v>268</v>
      </c>
    </row>
    <row r="23" spans="1:5" x14ac:dyDescent="0.25">
      <c r="A23" s="14">
        <f t="shared" si="0"/>
        <v>21</v>
      </c>
      <c r="B23" s="56" t="s">
        <v>130</v>
      </c>
      <c r="C23" s="57" t="s">
        <v>131</v>
      </c>
      <c r="D23" s="12" t="s">
        <v>269</v>
      </c>
      <c r="E23" s="55" t="s">
        <v>268</v>
      </c>
    </row>
    <row r="24" spans="1:5" x14ac:dyDescent="0.25">
      <c r="A24" s="14">
        <f t="shared" si="0"/>
        <v>22</v>
      </c>
      <c r="B24" s="56" t="s">
        <v>132</v>
      </c>
      <c r="C24" s="57" t="s">
        <v>133</v>
      </c>
      <c r="D24" s="12" t="s">
        <v>269</v>
      </c>
      <c r="E24" s="55" t="s">
        <v>268</v>
      </c>
    </row>
    <row r="25" spans="1:5" x14ac:dyDescent="0.25">
      <c r="A25" s="14">
        <f t="shared" si="0"/>
        <v>23</v>
      </c>
      <c r="B25" s="56" t="s">
        <v>134</v>
      </c>
      <c r="C25" s="57" t="s">
        <v>135</v>
      </c>
      <c r="D25" s="12" t="s">
        <v>269</v>
      </c>
      <c r="E25" s="55" t="s">
        <v>268</v>
      </c>
    </row>
    <row r="26" spans="1:5" x14ac:dyDescent="0.25">
      <c r="A26" s="14">
        <f t="shared" si="0"/>
        <v>24</v>
      </c>
      <c r="B26" s="56" t="s">
        <v>136</v>
      </c>
      <c r="C26" s="57" t="s">
        <v>137</v>
      </c>
      <c r="D26" s="12" t="s">
        <v>269</v>
      </c>
      <c r="E26" s="55" t="s">
        <v>268</v>
      </c>
    </row>
    <row r="27" spans="1:5" x14ac:dyDescent="0.25">
      <c r="A27" s="14">
        <f t="shared" si="0"/>
        <v>25</v>
      </c>
      <c r="B27" s="56" t="s">
        <v>138</v>
      </c>
      <c r="C27" s="57" t="s">
        <v>139</v>
      </c>
      <c r="D27" s="12" t="s">
        <v>269</v>
      </c>
      <c r="E27" s="55" t="s">
        <v>268</v>
      </c>
    </row>
    <row r="28" spans="1:5" x14ac:dyDescent="0.25">
      <c r="A28" s="14">
        <f t="shared" si="0"/>
        <v>26</v>
      </c>
      <c r="B28" s="56" t="s">
        <v>140</v>
      </c>
      <c r="C28" s="57" t="s">
        <v>141</v>
      </c>
      <c r="D28" s="12" t="s">
        <v>269</v>
      </c>
      <c r="E28" s="55" t="s">
        <v>268</v>
      </c>
    </row>
    <row r="29" spans="1:5" x14ac:dyDescent="0.25">
      <c r="A29" s="14">
        <f t="shared" si="0"/>
        <v>27</v>
      </c>
      <c r="B29" s="56" t="s">
        <v>142</v>
      </c>
      <c r="C29" s="57" t="s">
        <v>143</v>
      </c>
      <c r="D29" s="12" t="s">
        <v>269</v>
      </c>
      <c r="E29" s="55" t="s">
        <v>268</v>
      </c>
    </row>
    <row r="30" spans="1:5" x14ac:dyDescent="0.25">
      <c r="A30" s="14">
        <f t="shared" si="0"/>
        <v>28</v>
      </c>
      <c r="B30" s="56" t="s">
        <v>144</v>
      </c>
      <c r="C30" s="57" t="s">
        <v>145</v>
      </c>
      <c r="D30" s="12" t="s">
        <v>269</v>
      </c>
      <c r="E30" s="55" t="s">
        <v>268</v>
      </c>
    </row>
    <row r="31" spans="1:5" x14ac:dyDescent="0.25">
      <c r="A31" s="14">
        <f t="shared" si="0"/>
        <v>29</v>
      </c>
      <c r="B31" s="56" t="s">
        <v>146</v>
      </c>
      <c r="C31" s="57" t="s">
        <v>147</v>
      </c>
      <c r="D31" s="12" t="s">
        <v>269</v>
      </c>
      <c r="E31" s="55" t="s">
        <v>268</v>
      </c>
    </row>
    <row r="32" spans="1:5" x14ac:dyDescent="0.25">
      <c r="A32" s="14">
        <f t="shared" si="0"/>
        <v>30</v>
      </c>
      <c r="B32" s="56" t="s">
        <v>148</v>
      </c>
      <c r="C32" s="58" t="s">
        <v>149</v>
      </c>
      <c r="D32" s="12" t="s">
        <v>269</v>
      </c>
      <c r="E32" s="55" t="s">
        <v>268</v>
      </c>
    </row>
    <row r="33" spans="1:5" x14ac:dyDescent="0.25">
      <c r="A33" s="14">
        <f t="shared" si="0"/>
        <v>31</v>
      </c>
      <c r="B33" s="56" t="s">
        <v>150</v>
      </c>
      <c r="C33" s="58" t="s">
        <v>151</v>
      </c>
      <c r="D33" s="12" t="s">
        <v>269</v>
      </c>
      <c r="E33" s="55" t="s">
        <v>268</v>
      </c>
    </row>
    <row r="34" spans="1:5" x14ac:dyDescent="0.25">
      <c r="A34" s="14">
        <f t="shared" si="0"/>
        <v>32</v>
      </c>
      <c r="B34" s="56" t="s">
        <v>152</v>
      </c>
      <c r="C34" s="57" t="s">
        <v>153</v>
      </c>
      <c r="D34" s="12" t="s">
        <v>269</v>
      </c>
      <c r="E34" s="55" t="s">
        <v>268</v>
      </c>
    </row>
    <row r="35" spans="1:5" x14ac:dyDescent="0.25">
      <c r="A35" s="14">
        <f t="shared" si="0"/>
        <v>33</v>
      </c>
      <c r="B35" s="56" t="s">
        <v>154</v>
      </c>
      <c r="C35" s="57" t="s">
        <v>155</v>
      </c>
      <c r="D35" s="12" t="s">
        <v>269</v>
      </c>
      <c r="E35" s="55" t="s">
        <v>268</v>
      </c>
    </row>
    <row r="36" spans="1:5" x14ac:dyDescent="0.25">
      <c r="A36" s="14">
        <f t="shared" si="0"/>
        <v>34</v>
      </c>
      <c r="B36" s="56" t="s">
        <v>156</v>
      </c>
      <c r="C36" s="57" t="s">
        <v>157</v>
      </c>
      <c r="D36" s="12" t="s">
        <v>269</v>
      </c>
      <c r="E36" s="55" t="s">
        <v>268</v>
      </c>
    </row>
    <row r="37" spans="1:5" x14ac:dyDescent="0.25">
      <c r="A37" s="14">
        <f t="shared" si="0"/>
        <v>35</v>
      </c>
      <c r="B37" s="56" t="s">
        <v>158</v>
      </c>
      <c r="C37" s="57" t="s">
        <v>159</v>
      </c>
      <c r="D37" s="12" t="s">
        <v>269</v>
      </c>
      <c r="E37" s="55" t="s">
        <v>268</v>
      </c>
    </row>
    <row r="38" spans="1:5" x14ac:dyDescent="0.25">
      <c r="A38" s="14">
        <f t="shared" si="0"/>
        <v>36</v>
      </c>
      <c r="B38" s="56" t="s">
        <v>160</v>
      </c>
      <c r="C38" s="58" t="s">
        <v>161</v>
      </c>
      <c r="D38" s="12" t="s">
        <v>269</v>
      </c>
      <c r="E38" s="55" t="s">
        <v>268</v>
      </c>
    </row>
    <row r="39" spans="1:5" x14ac:dyDescent="0.25">
      <c r="A39" s="14">
        <f t="shared" si="0"/>
        <v>37</v>
      </c>
      <c r="B39" s="56" t="s">
        <v>162</v>
      </c>
      <c r="C39" s="57" t="s">
        <v>163</v>
      </c>
      <c r="D39" s="12" t="s">
        <v>269</v>
      </c>
      <c r="E39" s="55" t="s">
        <v>268</v>
      </c>
    </row>
    <row r="40" spans="1:5" x14ac:dyDescent="0.25">
      <c r="A40" s="14">
        <f t="shared" si="0"/>
        <v>38</v>
      </c>
      <c r="B40" s="56" t="s">
        <v>164</v>
      </c>
      <c r="C40" s="58" t="s">
        <v>165</v>
      </c>
      <c r="D40" s="12" t="s">
        <v>269</v>
      </c>
      <c r="E40" s="55" t="s">
        <v>268</v>
      </c>
    </row>
    <row r="41" spans="1:5" x14ac:dyDescent="0.25">
      <c r="A41" s="14">
        <f t="shared" si="0"/>
        <v>39</v>
      </c>
      <c r="B41" s="56" t="s">
        <v>166</v>
      </c>
      <c r="C41" s="58" t="s">
        <v>167</v>
      </c>
      <c r="D41" s="12" t="s">
        <v>269</v>
      </c>
      <c r="E41" s="55" t="s">
        <v>268</v>
      </c>
    </row>
    <row r="42" spans="1:5" x14ac:dyDescent="0.25">
      <c r="A42" s="14">
        <f t="shared" si="0"/>
        <v>40</v>
      </c>
      <c r="B42" s="56" t="s">
        <v>168</v>
      </c>
      <c r="C42" s="58" t="s">
        <v>169</v>
      </c>
      <c r="D42" s="12" t="s">
        <v>269</v>
      </c>
      <c r="E42" s="55" t="s">
        <v>268</v>
      </c>
    </row>
    <row r="43" spans="1:5" x14ac:dyDescent="0.25">
      <c r="A43" s="14">
        <f t="shared" si="0"/>
        <v>41</v>
      </c>
      <c r="B43" s="56" t="s">
        <v>170</v>
      </c>
      <c r="C43" s="59" t="s">
        <v>171</v>
      </c>
      <c r="D43" s="12" t="s">
        <v>269</v>
      </c>
      <c r="E43" s="55" t="s">
        <v>268</v>
      </c>
    </row>
    <row r="44" spans="1:5" x14ac:dyDescent="0.25">
      <c r="A44" s="14">
        <f t="shared" si="0"/>
        <v>42</v>
      </c>
      <c r="B44" s="56" t="s">
        <v>172</v>
      </c>
      <c r="C44" s="58" t="s">
        <v>173</v>
      </c>
      <c r="D44" s="12" t="s">
        <v>269</v>
      </c>
      <c r="E44" s="55" t="s">
        <v>268</v>
      </c>
    </row>
    <row r="45" spans="1:5" x14ac:dyDescent="0.25">
      <c r="A45" s="14">
        <f t="shared" si="0"/>
        <v>43</v>
      </c>
      <c r="B45" s="56" t="s">
        <v>174</v>
      </c>
      <c r="C45" s="57" t="s">
        <v>175</v>
      </c>
      <c r="D45" s="12" t="s">
        <v>269</v>
      </c>
      <c r="E45" s="55" t="s">
        <v>268</v>
      </c>
    </row>
    <row r="46" spans="1:5" x14ac:dyDescent="0.25">
      <c r="A46" s="14">
        <f t="shared" si="0"/>
        <v>44</v>
      </c>
      <c r="B46" s="56" t="s">
        <v>176</v>
      </c>
      <c r="C46" s="58" t="s">
        <v>177</v>
      </c>
      <c r="D46" s="12" t="s">
        <v>269</v>
      </c>
      <c r="E46" s="55" t="s">
        <v>268</v>
      </c>
    </row>
    <row r="47" spans="1:5" x14ac:dyDescent="0.25">
      <c r="A47" s="14">
        <f t="shared" si="0"/>
        <v>45</v>
      </c>
      <c r="B47" s="56" t="s">
        <v>178</v>
      </c>
      <c r="C47" s="58" t="s">
        <v>179</v>
      </c>
      <c r="D47" s="12" t="s">
        <v>269</v>
      </c>
      <c r="E47" s="55" t="s">
        <v>268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D3" sqref="D3:E3"/>
    </sheetView>
  </sheetViews>
  <sheetFormatPr defaultRowHeight="15" x14ac:dyDescent="0.25"/>
  <cols>
    <col min="1" max="1" width="3.28515625" style="4" bestFit="1" customWidth="1"/>
    <col min="2" max="2" width="16" style="4" customWidth="1"/>
    <col min="3" max="3" width="71.5703125" style="4" customWidth="1"/>
    <col min="4" max="4" width="27.140625" style="4" customWidth="1"/>
    <col min="5" max="5" width="94.28515625" style="4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x14ac:dyDescent="0.25">
      <c r="A3" s="2">
        <v>1</v>
      </c>
      <c r="B3" s="56" t="s">
        <v>86</v>
      </c>
      <c r="C3" s="60" t="s">
        <v>276</v>
      </c>
      <c r="D3" s="12" t="s">
        <v>269</v>
      </c>
      <c r="E3" s="55" t="s">
        <v>268</v>
      </c>
    </row>
    <row r="4" spans="1:5" ht="15" customHeight="1" x14ac:dyDescent="0.25">
      <c r="A4" s="2">
        <v>2</v>
      </c>
      <c r="B4" s="56" t="s">
        <v>87</v>
      </c>
      <c r="C4" s="60" t="s">
        <v>277</v>
      </c>
      <c r="D4" s="12" t="s">
        <v>269</v>
      </c>
      <c r="E4" s="55" t="s">
        <v>268</v>
      </c>
    </row>
    <row r="5" spans="1:5" x14ac:dyDescent="0.25">
      <c r="A5" s="2">
        <v>3</v>
      </c>
      <c r="B5" s="56" t="s">
        <v>88</v>
      </c>
      <c r="C5" s="60" t="s">
        <v>278</v>
      </c>
      <c r="D5" s="12" t="s">
        <v>269</v>
      </c>
      <c r="E5" s="55" t="s">
        <v>268</v>
      </c>
    </row>
    <row r="6" spans="1:5" x14ac:dyDescent="0.25">
      <c r="A6" s="2">
        <v>4</v>
      </c>
      <c r="B6" s="56" t="s">
        <v>89</v>
      </c>
      <c r="C6" s="60" t="s">
        <v>279</v>
      </c>
      <c r="D6" s="12" t="s">
        <v>269</v>
      </c>
      <c r="E6" s="55" t="s">
        <v>268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activeCell="D24" sqref="D24:E24"/>
    </sheetView>
  </sheetViews>
  <sheetFormatPr defaultRowHeight="15" x14ac:dyDescent="0.25"/>
  <cols>
    <col min="1" max="1" width="5.28515625" style="8" customWidth="1"/>
    <col min="2" max="2" width="34.42578125" customWidth="1"/>
    <col min="3" max="3" width="61.42578125" customWidth="1"/>
    <col min="4" max="4" width="36.5703125" customWidth="1"/>
    <col min="5" max="5" width="96.7109375" customWidth="1"/>
  </cols>
  <sheetData>
    <row r="2" spans="1:6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  <c r="F2" s="1"/>
    </row>
    <row r="3" spans="1:6" x14ac:dyDescent="0.25">
      <c r="A3" s="13">
        <v>1</v>
      </c>
      <c r="B3" s="10" t="s">
        <v>44</v>
      </c>
      <c r="C3" s="11" t="s">
        <v>45</v>
      </c>
      <c r="D3" s="12" t="s">
        <v>269</v>
      </c>
      <c r="E3" s="55" t="s">
        <v>268</v>
      </c>
      <c r="F3" s="1"/>
    </row>
    <row r="4" spans="1:6" x14ac:dyDescent="0.25">
      <c r="A4" s="13">
        <f>A3+1</f>
        <v>2</v>
      </c>
      <c r="B4" s="10" t="s">
        <v>46</v>
      </c>
      <c r="C4" s="11" t="s">
        <v>45</v>
      </c>
      <c r="D4" s="12" t="s">
        <v>269</v>
      </c>
      <c r="E4" s="55" t="s">
        <v>268</v>
      </c>
      <c r="F4" s="1"/>
    </row>
    <row r="5" spans="1:6" x14ac:dyDescent="0.25">
      <c r="A5" s="13">
        <f t="shared" ref="A5:A24" si="0">A4+1</f>
        <v>3</v>
      </c>
      <c r="B5" s="10" t="s">
        <v>47</v>
      </c>
      <c r="C5" s="11" t="s">
        <v>48</v>
      </c>
      <c r="D5" s="12" t="s">
        <v>269</v>
      </c>
      <c r="E5" s="55" t="s">
        <v>268</v>
      </c>
      <c r="F5" s="1"/>
    </row>
    <row r="6" spans="1:6" x14ac:dyDescent="0.25">
      <c r="A6" s="13">
        <f t="shared" si="0"/>
        <v>4</v>
      </c>
      <c r="B6" s="10" t="s">
        <v>49</v>
      </c>
      <c r="C6" s="11" t="s">
        <v>50</v>
      </c>
      <c r="D6" s="12" t="s">
        <v>269</v>
      </c>
      <c r="E6" s="55" t="s">
        <v>268</v>
      </c>
      <c r="F6" s="1"/>
    </row>
    <row r="7" spans="1:6" x14ac:dyDescent="0.25">
      <c r="A7" s="13">
        <f t="shared" si="0"/>
        <v>5</v>
      </c>
      <c r="B7" s="10" t="s">
        <v>51</v>
      </c>
      <c r="C7" s="11" t="s">
        <v>52</v>
      </c>
      <c r="D7" s="12" t="s">
        <v>269</v>
      </c>
      <c r="E7" s="55" t="s">
        <v>268</v>
      </c>
      <c r="F7" s="1"/>
    </row>
    <row r="8" spans="1:6" x14ac:dyDescent="0.25">
      <c r="A8" s="13">
        <f t="shared" si="0"/>
        <v>6</v>
      </c>
      <c r="B8" s="10" t="s">
        <v>53</v>
      </c>
      <c r="C8" s="11" t="s">
        <v>54</v>
      </c>
      <c r="D8" s="12" t="s">
        <v>269</v>
      </c>
      <c r="E8" s="55" t="s">
        <v>268</v>
      </c>
      <c r="F8" s="1"/>
    </row>
    <row r="9" spans="1:6" x14ac:dyDescent="0.25">
      <c r="A9" s="13">
        <f t="shared" si="0"/>
        <v>7</v>
      </c>
      <c r="B9" s="10" t="s">
        <v>55</v>
      </c>
      <c r="C9" s="11" t="s">
        <v>56</v>
      </c>
      <c r="D9" s="12" t="s">
        <v>269</v>
      </c>
      <c r="E9" s="55" t="s">
        <v>268</v>
      </c>
      <c r="F9" s="1"/>
    </row>
    <row r="10" spans="1:6" x14ac:dyDescent="0.25">
      <c r="A10" s="13">
        <f t="shared" si="0"/>
        <v>8</v>
      </c>
      <c r="B10" s="10" t="s">
        <v>57</v>
      </c>
      <c r="C10" s="11" t="s">
        <v>58</v>
      </c>
      <c r="D10" s="12" t="s">
        <v>269</v>
      </c>
      <c r="E10" s="55" t="s">
        <v>268</v>
      </c>
      <c r="F10" s="1"/>
    </row>
    <row r="11" spans="1:6" x14ac:dyDescent="0.25">
      <c r="A11" s="13">
        <f t="shared" si="0"/>
        <v>9</v>
      </c>
      <c r="B11" s="10" t="s">
        <v>59</v>
      </c>
      <c r="C11" s="11" t="s">
        <v>60</v>
      </c>
      <c r="D11" s="12" t="s">
        <v>269</v>
      </c>
      <c r="E11" s="55" t="s">
        <v>268</v>
      </c>
      <c r="F11" s="1"/>
    </row>
    <row r="12" spans="1:6" x14ac:dyDescent="0.25">
      <c r="A12" s="13">
        <f t="shared" si="0"/>
        <v>10</v>
      </c>
      <c r="B12" s="10" t="s">
        <v>61</v>
      </c>
      <c r="C12" s="11" t="s">
        <v>62</v>
      </c>
      <c r="D12" s="12" t="s">
        <v>269</v>
      </c>
      <c r="E12" s="55" t="s">
        <v>268</v>
      </c>
      <c r="F12" s="1"/>
    </row>
    <row r="13" spans="1:6" x14ac:dyDescent="0.25">
      <c r="A13" s="13">
        <f t="shared" si="0"/>
        <v>11</v>
      </c>
      <c r="B13" s="10" t="s">
        <v>63</v>
      </c>
      <c r="C13" s="11" t="s">
        <v>62</v>
      </c>
      <c r="D13" s="12" t="s">
        <v>269</v>
      </c>
      <c r="E13" s="55" t="s">
        <v>268</v>
      </c>
      <c r="F13" s="1"/>
    </row>
    <row r="14" spans="1:6" x14ac:dyDescent="0.25">
      <c r="A14" s="13">
        <f t="shared" si="0"/>
        <v>12</v>
      </c>
      <c r="B14" s="10" t="s">
        <v>64</v>
      </c>
      <c r="C14" s="11" t="s">
        <v>65</v>
      </c>
      <c r="D14" s="12" t="s">
        <v>269</v>
      </c>
      <c r="E14" s="55" t="s">
        <v>268</v>
      </c>
      <c r="F14" s="1"/>
    </row>
    <row r="15" spans="1:6" x14ac:dyDescent="0.25">
      <c r="A15" s="13">
        <f t="shared" si="0"/>
        <v>13</v>
      </c>
      <c r="B15" s="10" t="s">
        <v>66</v>
      </c>
      <c r="C15" s="11" t="s">
        <v>67</v>
      </c>
      <c r="D15" s="12" t="s">
        <v>269</v>
      </c>
      <c r="E15" s="55" t="s">
        <v>268</v>
      </c>
      <c r="F15" s="1"/>
    </row>
    <row r="16" spans="1:6" x14ac:dyDescent="0.25">
      <c r="A16" s="13">
        <f t="shared" si="0"/>
        <v>14</v>
      </c>
      <c r="B16" s="10" t="s">
        <v>68</v>
      </c>
      <c r="C16" s="11" t="s">
        <v>69</v>
      </c>
      <c r="D16" s="12" t="s">
        <v>269</v>
      </c>
      <c r="E16" s="55" t="s">
        <v>268</v>
      </c>
      <c r="F16" s="1"/>
    </row>
    <row r="17" spans="1:6" x14ac:dyDescent="0.25">
      <c r="A17" s="13">
        <f t="shared" si="0"/>
        <v>15</v>
      </c>
      <c r="B17" s="10" t="s">
        <v>70</v>
      </c>
      <c r="C17" s="11" t="s">
        <v>71</v>
      </c>
      <c r="D17" s="12" t="s">
        <v>269</v>
      </c>
      <c r="E17" s="55" t="s">
        <v>268</v>
      </c>
      <c r="F17" s="1"/>
    </row>
    <row r="18" spans="1:6" x14ac:dyDescent="0.25">
      <c r="A18" s="13">
        <f t="shared" si="0"/>
        <v>16</v>
      </c>
      <c r="B18" s="10" t="s">
        <v>72</v>
      </c>
      <c r="C18" s="11" t="s">
        <v>73</v>
      </c>
      <c r="D18" s="12" t="s">
        <v>269</v>
      </c>
      <c r="E18" s="55" t="s">
        <v>268</v>
      </c>
      <c r="F18" s="1"/>
    </row>
    <row r="19" spans="1:6" x14ac:dyDescent="0.25">
      <c r="A19" s="13">
        <f t="shared" si="0"/>
        <v>17</v>
      </c>
      <c r="B19" s="10" t="s">
        <v>74</v>
      </c>
      <c r="C19" s="11" t="s">
        <v>75</v>
      </c>
      <c r="D19" s="12" t="s">
        <v>269</v>
      </c>
      <c r="E19" s="55" t="s">
        <v>268</v>
      </c>
      <c r="F19" s="1"/>
    </row>
    <row r="20" spans="1:6" x14ac:dyDescent="0.25">
      <c r="A20" s="13">
        <f t="shared" si="0"/>
        <v>18</v>
      </c>
      <c r="B20" s="10" t="s">
        <v>76</v>
      </c>
      <c r="C20" s="11" t="s">
        <v>77</v>
      </c>
      <c r="D20" s="12" t="s">
        <v>269</v>
      </c>
      <c r="E20" s="55" t="s">
        <v>268</v>
      </c>
      <c r="F20" s="1"/>
    </row>
    <row r="21" spans="1:6" x14ac:dyDescent="0.25">
      <c r="A21" s="13">
        <f t="shared" si="0"/>
        <v>19</v>
      </c>
      <c r="B21" s="10" t="s">
        <v>78</v>
      </c>
      <c r="C21" s="11" t="s">
        <v>79</v>
      </c>
      <c r="D21" s="12" t="s">
        <v>269</v>
      </c>
      <c r="E21" s="55" t="s">
        <v>268</v>
      </c>
      <c r="F21" s="1"/>
    </row>
    <row r="22" spans="1:6" x14ac:dyDescent="0.25">
      <c r="A22" s="13">
        <f t="shared" si="0"/>
        <v>20</v>
      </c>
      <c r="B22" s="10" t="s">
        <v>80</v>
      </c>
      <c r="C22" s="11" t="s">
        <v>81</v>
      </c>
      <c r="D22" s="12" t="s">
        <v>269</v>
      </c>
      <c r="E22" s="55" t="s">
        <v>268</v>
      </c>
      <c r="F22" s="1"/>
    </row>
    <row r="23" spans="1:6" x14ac:dyDescent="0.25">
      <c r="A23" s="13">
        <f t="shared" si="0"/>
        <v>21</v>
      </c>
      <c r="B23" s="10" t="s">
        <v>82</v>
      </c>
      <c r="C23" s="11" t="s">
        <v>83</v>
      </c>
      <c r="D23" s="12" t="s">
        <v>269</v>
      </c>
      <c r="E23" s="55" t="s">
        <v>268</v>
      </c>
      <c r="F23" s="1"/>
    </row>
    <row r="24" spans="1:6" x14ac:dyDescent="0.25">
      <c r="A24" s="13">
        <f t="shared" si="0"/>
        <v>22</v>
      </c>
      <c r="B24" s="10" t="s">
        <v>84</v>
      </c>
      <c r="C24" s="11" t="s">
        <v>85</v>
      </c>
      <c r="D24" s="12" t="s">
        <v>269</v>
      </c>
      <c r="E24" s="55" t="s">
        <v>268</v>
      </c>
      <c r="F24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tabSelected="1" workbookViewId="0">
      <selection activeCell="E14" sqref="E14"/>
    </sheetView>
  </sheetViews>
  <sheetFormatPr defaultRowHeight="15" x14ac:dyDescent="0.25"/>
  <cols>
    <col min="1" max="1" width="5.85546875" style="8" customWidth="1"/>
    <col min="2" max="2" width="25" customWidth="1"/>
    <col min="3" max="3" width="59.42578125" customWidth="1"/>
    <col min="4" max="4" width="31.42578125" customWidth="1"/>
    <col min="5" max="5" width="94.28515625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x14ac:dyDescent="0.25">
      <c r="A3" s="3">
        <v>1</v>
      </c>
      <c r="B3" s="7" t="s">
        <v>36</v>
      </c>
      <c r="C3" s="9" t="s">
        <v>37</v>
      </c>
      <c r="D3" s="12" t="s">
        <v>269</v>
      </c>
      <c r="E3" s="55" t="s">
        <v>268</v>
      </c>
    </row>
    <row r="4" spans="1:5" x14ac:dyDescent="0.25">
      <c r="A4" s="3">
        <v>2</v>
      </c>
      <c r="B4" s="7" t="s">
        <v>38</v>
      </c>
      <c r="C4" s="9" t="s">
        <v>39</v>
      </c>
      <c r="D4" s="12" t="s">
        <v>269</v>
      </c>
      <c r="E4" s="55" t="s">
        <v>268</v>
      </c>
    </row>
    <row r="5" spans="1:5" x14ac:dyDescent="0.25">
      <c r="A5" s="3">
        <v>3</v>
      </c>
      <c r="B5" s="7" t="s">
        <v>40</v>
      </c>
      <c r="C5" s="9" t="s">
        <v>41</v>
      </c>
      <c r="D5" s="12" t="s">
        <v>269</v>
      </c>
      <c r="E5" s="55" t="s">
        <v>268</v>
      </c>
    </row>
    <row r="6" spans="1:5" x14ac:dyDescent="0.25">
      <c r="A6" s="3">
        <v>4</v>
      </c>
      <c r="B6" s="7" t="s">
        <v>42</v>
      </c>
      <c r="C6" s="9" t="s">
        <v>43</v>
      </c>
      <c r="D6" s="12" t="s">
        <v>269</v>
      </c>
      <c r="E6" s="55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кол-во</vt:lpstr>
      <vt:lpstr>Удмуртэнерго</vt:lpstr>
      <vt:lpstr>Тулэнерго</vt:lpstr>
      <vt:lpstr>Рязаньэнерго</vt:lpstr>
      <vt:lpstr>Нижновэнерго</vt:lpstr>
      <vt:lpstr>Мариэнерго</vt:lpstr>
      <vt:lpstr>Кировэнерго</vt:lpstr>
      <vt:lpstr>Калугаэнерго</vt:lpstr>
      <vt:lpstr>Ивэнерго</vt:lpstr>
      <vt:lpstr>Владимирэнерго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Солянин Роман Валерьевич</cp:lastModifiedBy>
  <cp:lastPrinted>2014-07-08T09:42:01Z</cp:lastPrinted>
  <dcterms:created xsi:type="dcterms:W3CDTF">2014-06-26T05:52:50Z</dcterms:created>
  <dcterms:modified xsi:type="dcterms:W3CDTF">2018-06-28T12:05:59Z</dcterms:modified>
</cp:coreProperties>
</file>